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7715" windowHeight="7365" activeTab="5"/>
  </bookViews>
  <sheets>
    <sheet name="CAB. OESTE ZG 1" sheetId="5" r:id="rId1"/>
    <sheet name="CAB. NORTE 1" sheetId="1" r:id="rId2"/>
    <sheet name="CAB. NORTE ZG-1" sheetId="3" r:id="rId3"/>
    <sheet name="CHAÑ. SUR 2" sheetId="2" r:id="rId4"/>
    <sheet name="SOM. OESTE 2" sheetId="4" r:id="rId5"/>
    <sheet name="Hoja1" sheetId="6" r:id="rId6"/>
  </sheets>
  <calcPr calcId="145621"/>
</workbook>
</file>

<file path=xl/calcChain.xml><?xml version="1.0" encoding="utf-8"?>
<calcChain xmlns="http://schemas.openxmlformats.org/spreadsheetml/2006/main">
  <c r="I103" i="6" l="1"/>
  <c r="I100" i="6"/>
  <c r="I97" i="6"/>
  <c r="I93" i="6"/>
  <c r="I87" i="6"/>
  <c r="I82" i="6"/>
  <c r="I77" i="6"/>
  <c r="I72" i="6"/>
  <c r="I67" i="6"/>
  <c r="I58" i="6"/>
  <c r="I54" i="6"/>
  <c r="I47" i="6"/>
  <c r="I41" i="6"/>
  <c r="I31" i="6"/>
  <c r="I29" i="6"/>
  <c r="I27" i="6"/>
  <c r="I22" i="6"/>
  <c r="I20" i="6"/>
  <c r="I16" i="6"/>
  <c r="I12" i="6"/>
  <c r="I8" i="6"/>
  <c r="I4" i="6"/>
  <c r="G33" i="6"/>
  <c r="G32" i="6"/>
  <c r="G31" i="6"/>
  <c r="G29" i="6"/>
  <c r="G28" i="6"/>
  <c r="G30" i="6"/>
  <c r="G34" i="6"/>
  <c r="G22" i="6"/>
  <c r="G27" i="6"/>
  <c r="G8" i="6"/>
  <c r="G7" i="6"/>
  <c r="G4" i="6"/>
  <c r="G16" i="6"/>
  <c r="G15" i="6"/>
  <c r="G12" i="6"/>
  <c r="G11" i="6"/>
  <c r="G20" i="6"/>
  <c r="G19" i="6"/>
  <c r="G18" i="6"/>
  <c r="G17" i="6"/>
  <c r="G14" i="6"/>
  <c r="G13" i="6"/>
  <c r="G10" i="6"/>
  <c r="G9" i="6"/>
  <c r="G6" i="6"/>
  <c r="G5" i="6"/>
  <c r="G3" i="6"/>
  <c r="G21" i="6"/>
  <c r="G26" i="6"/>
  <c r="G25" i="6"/>
  <c r="G24" i="6"/>
  <c r="G23" i="6"/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3" i="3"/>
  <c r="G4" i="4" l="1"/>
  <c r="G5" i="4"/>
  <c r="G6" i="4"/>
  <c r="G7" i="4"/>
  <c r="G8" i="4"/>
  <c r="G9" i="4"/>
  <c r="G3" i="4"/>
  <c r="G4" i="2"/>
  <c r="G5" i="2"/>
  <c r="G6" i="2"/>
  <c r="G7" i="2"/>
  <c r="G8" i="2"/>
  <c r="G9" i="2"/>
  <c r="G10" i="2"/>
  <c r="G3" i="2"/>
</calcChain>
</file>

<file path=xl/sharedStrings.xml><?xml version="1.0" encoding="utf-8"?>
<sst xmlns="http://schemas.openxmlformats.org/spreadsheetml/2006/main" count="473" uniqueCount="40">
  <si>
    <t>FECHA</t>
  </si>
  <si>
    <t>PATENTE</t>
  </si>
  <si>
    <t>CAPACIDAD</t>
  </si>
  <si>
    <t>VIAJES</t>
  </si>
  <si>
    <t>VOJNOVIC 9</t>
  </si>
  <si>
    <t>GDVK-95</t>
  </si>
  <si>
    <t>CARDENAS 3</t>
  </si>
  <si>
    <t>BSYJ-46</t>
  </si>
  <si>
    <t>VOJNOVIC 8</t>
  </si>
  <si>
    <t>YN-4294</t>
  </si>
  <si>
    <t>PEREZ 1</t>
  </si>
  <si>
    <t>FTLP-31</t>
  </si>
  <si>
    <t>LOPEZ 1</t>
  </si>
  <si>
    <t>YA-2459</t>
  </si>
  <si>
    <t>LOPEZ 4</t>
  </si>
  <si>
    <t>DRHY-68</t>
  </si>
  <si>
    <t>ROBERT 1</t>
  </si>
  <si>
    <t>WF-4618</t>
  </si>
  <si>
    <t>VOJNOVIC 1</t>
  </si>
  <si>
    <t>DPDB-76</t>
  </si>
  <si>
    <t>FRACTURA CABAÑA NORTE 1</t>
  </si>
  <si>
    <t>MARTINOVIC 3</t>
  </si>
  <si>
    <t>GKYT-26</t>
  </si>
  <si>
    <t>Higinio Lopez 1</t>
  </si>
  <si>
    <t>Jorge Perez 1</t>
  </si>
  <si>
    <t>Sandro Vojnovic 8</t>
  </si>
  <si>
    <t>Sandro Vojnovic 3</t>
  </si>
  <si>
    <t>FSZC-45</t>
  </si>
  <si>
    <t>Jaime Robert 1</t>
  </si>
  <si>
    <t>Jorge Perez Levi 1</t>
  </si>
  <si>
    <t>RIO ROGERS</t>
  </si>
  <si>
    <t>Sandro Vojnovic 9</t>
  </si>
  <si>
    <t>FRACTURA CABAÑA OESTE ZG 1</t>
  </si>
  <si>
    <t>FRACTURA CHAÑARCILLO SUR 2</t>
  </si>
  <si>
    <t>FRACTURA CABAÑA NORTE ZG-1</t>
  </si>
  <si>
    <t>FRACTURA SOMBRERO OESTE 2</t>
  </si>
  <si>
    <t>SOMBRERO</t>
  </si>
  <si>
    <t>M3 TOTAL  APROXIMADO</t>
  </si>
  <si>
    <t>CAMIÓN</t>
  </si>
  <si>
    <t>N°  GUÍA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</si>
</sst>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#,##0[$ m3]\ "/>
    <numFmt numFmtId="166" formatCode="#,##0\ [$m3]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/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165" fontId="0" fillId="0" borderId="0" xfId="0" applyNumberFormat="1"/>
    <xf numFmtId="164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165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14" fontId="0" fillId="0" borderId="1" xfId="0" applyNumberFormat="1" applyFill="1" applyBorder="1"/>
    <xf numFmtId="1" fontId="0" fillId="0" borderId="1" xfId="0" applyNumberFormat="1" applyFill="1" applyBorder="1" applyAlignment="1" applyProtection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Fill="1"/>
    <xf numFmtId="165" fontId="0" fillId="0" borderId="0" xfId="0" applyNumberFormat="1" applyFont="1"/>
    <xf numFmtId="0" fontId="0" fillId="0" borderId="0" xfId="0" applyFill="1" applyAlignment="1">
      <alignment horizontal="center"/>
    </xf>
    <xf numFmtId="3" fontId="0" fillId="0" borderId="1" xfId="0" applyNumberForma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0" fillId="0" borderId="5" xfId="0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</cellXfs>
  <cellStyles count="1">
    <cellStyle name="Normal" xfId="0" builtinId="0"/>
  </cellStyles>
  <dxfs count="3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="115" zoomScaleNormal="115" workbookViewId="0">
      <selection activeCell="A2" sqref="A2:H29"/>
    </sheetView>
  </sheetViews>
  <sheetFormatPr baseColWidth="10" defaultRowHeight="15" x14ac:dyDescent="0.25"/>
  <cols>
    <col min="1" max="1" width="11.28515625" style="23" bestFit="1" customWidth="1"/>
    <col min="2" max="2" width="9" style="23" bestFit="1" customWidth="1"/>
    <col min="3" max="3" width="12" style="23" bestFit="1" customWidth="1"/>
    <col min="4" max="4" width="9.140625" style="23" bestFit="1" customWidth="1"/>
    <col min="5" max="5" width="11.5703125" style="23" bestFit="1" customWidth="1"/>
    <col min="6" max="6" width="7" style="23" bestFit="1" customWidth="1"/>
    <col min="7" max="7" width="14" style="23" bestFit="1" customWidth="1"/>
    <col min="8" max="8" width="12.28515625" style="23" bestFit="1" customWidth="1"/>
    <col min="9" max="16384" width="11.42578125" style="23"/>
  </cols>
  <sheetData>
    <row r="1" spans="1:8" x14ac:dyDescent="0.25">
      <c r="A1" s="28" t="s">
        <v>32</v>
      </c>
      <c r="B1" s="28"/>
      <c r="C1" s="28"/>
      <c r="D1" s="28"/>
      <c r="E1" s="28"/>
      <c r="F1" s="28"/>
      <c r="G1" s="28"/>
      <c r="H1" s="28"/>
    </row>
    <row r="2" spans="1:8" ht="30" x14ac:dyDescent="0.25">
      <c r="A2" s="6" t="s">
        <v>0</v>
      </c>
      <c r="B2" s="7" t="s">
        <v>39</v>
      </c>
      <c r="C2" s="7" t="s">
        <v>38</v>
      </c>
      <c r="D2" s="7" t="s">
        <v>1</v>
      </c>
      <c r="E2" s="7" t="s">
        <v>2</v>
      </c>
      <c r="F2" s="7" t="s">
        <v>3</v>
      </c>
      <c r="G2" s="7" t="s">
        <v>37</v>
      </c>
      <c r="H2" s="7" t="s">
        <v>30</v>
      </c>
    </row>
    <row r="3" spans="1:8" x14ac:dyDescent="0.25">
      <c r="A3" s="21">
        <v>41782</v>
      </c>
      <c r="B3" s="22">
        <v>1118314</v>
      </c>
      <c r="C3" s="22" t="s">
        <v>4</v>
      </c>
      <c r="D3" s="22" t="s">
        <v>5</v>
      </c>
      <c r="E3" s="22">
        <v>15</v>
      </c>
      <c r="F3" s="22">
        <v>4</v>
      </c>
      <c r="G3" s="22">
        <v>60</v>
      </c>
      <c r="H3" s="22">
        <v>60</v>
      </c>
    </row>
    <row r="4" spans="1:8" x14ac:dyDescent="0.25">
      <c r="A4" s="21">
        <v>41782</v>
      </c>
      <c r="B4" s="22">
        <v>1118315</v>
      </c>
      <c r="C4" s="22" t="s">
        <v>6</v>
      </c>
      <c r="D4" s="22" t="s">
        <v>7</v>
      </c>
      <c r="E4" s="22">
        <v>15</v>
      </c>
      <c r="F4" s="22">
        <v>4</v>
      </c>
      <c r="G4" s="22">
        <v>60</v>
      </c>
      <c r="H4" s="22">
        <v>60</v>
      </c>
    </row>
    <row r="5" spans="1:8" x14ac:dyDescent="0.25">
      <c r="A5" s="21">
        <v>41782</v>
      </c>
      <c r="B5" s="22">
        <v>1118316</v>
      </c>
      <c r="C5" s="22" t="s">
        <v>8</v>
      </c>
      <c r="D5" s="22" t="s">
        <v>9</v>
      </c>
      <c r="E5" s="22">
        <v>15</v>
      </c>
      <c r="F5" s="22">
        <v>4</v>
      </c>
      <c r="G5" s="22">
        <v>60</v>
      </c>
      <c r="H5" s="22">
        <v>60</v>
      </c>
    </row>
    <row r="6" spans="1:8" s="24" customFormat="1" x14ac:dyDescent="0.25">
      <c r="A6" s="20">
        <v>41782</v>
      </c>
      <c r="B6" s="19">
        <v>1118317</v>
      </c>
      <c r="C6" s="19" t="s">
        <v>10</v>
      </c>
      <c r="D6" s="19" t="s">
        <v>11</v>
      </c>
      <c r="E6" s="19">
        <v>20</v>
      </c>
      <c r="F6" s="19">
        <v>2</v>
      </c>
      <c r="G6" s="19">
        <v>40</v>
      </c>
      <c r="H6" s="19">
        <v>40</v>
      </c>
    </row>
    <row r="7" spans="1:8" s="24" customFormat="1" x14ac:dyDescent="0.25">
      <c r="A7" s="20">
        <v>41782</v>
      </c>
      <c r="B7" s="19">
        <v>1118318</v>
      </c>
      <c r="C7" s="19" t="s">
        <v>12</v>
      </c>
      <c r="D7" s="19" t="s">
        <v>13</v>
      </c>
      <c r="E7" s="19">
        <v>10</v>
      </c>
      <c r="F7" s="19">
        <v>5</v>
      </c>
      <c r="G7" s="19">
        <v>50</v>
      </c>
      <c r="H7" s="19">
        <v>50</v>
      </c>
    </row>
    <row r="8" spans="1:8" s="24" customFormat="1" x14ac:dyDescent="0.25">
      <c r="A8" s="20">
        <v>41782</v>
      </c>
      <c r="B8" s="19">
        <v>1118217</v>
      </c>
      <c r="C8" s="19" t="s">
        <v>14</v>
      </c>
      <c r="D8" s="19" t="s">
        <v>15</v>
      </c>
      <c r="E8" s="19">
        <v>10</v>
      </c>
      <c r="F8" s="19">
        <v>2</v>
      </c>
      <c r="G8" s="19">
        <v>20</v>
      </c>
      <c r="H8" s="19">
        <v>20</v>
      </c>
    </row>
    <row r="9" spans="1:8" s="24" customFormat="1" x14ac:dyDescent="0.25">
      <c r="A9" s="20">
        <v>41782</v>
      </c>
      <c r="B9" s="19">
        <v>1118319</v>
      </c>
      <c r="C9" s="19" t="s">
        <v>16</v>
      </c>
      <c r="D9" s="19" t="s">
        <v>17</v>
      </c>
      <c r="E9" s="19">
        <v>18</v>
      </c>
      <c r="F9" s="19">
        <v>2</v>
      </c>
      <c r="G9" s="19">
        <v>36</v>
      </c>
      <c r="H9" s="19">
        <v>36</v>
      </c>
    </row>
    <row r="10" spans="1:8" s="24" customFormat="1" x14ac:dyDescent="0.25">
      <c r="A10" s="20">
        <v>41783</v>
      </c>
      <c r="B10" s="19">
        <v>1118320</v>
      </c>
      <c r="C10" s="19" t="s">
        <v>4</v>
      </c>
      <c r="D10" s="19" t="s">
        <v>5</v>
      </c>
      <c r="E10" s="19">
        <v>15</v>
      </c>
      <c r="F10" s="19">
        <v>9</v>
      </c>
      <c r="G10" s="19">
        <v>135</v>
      </c>
      <c r="H10" s="19">
        <v>135</v>
      </c>
    </row>
    <row r="11" spans="1:8" s="24" customFormat="1" x14ac:dyDescent="0.25">
      <c r="A11" s="20">
        <v>41783</v>
      </c>
      <c r="B11" s="19">
        <v>1118321</v>
      </c>
      <c r="C11" s="19" t="s">
        <v>6</v>
      </c>
      <c r="D11" s="19" t="s">
        <v>7</v>
      </c>
      <c r="E11" s="19">
        <v>15</v>
      </c>
      <c r="F11" s="19">
        <v>17</v>
      </c>
      <c r="G11" s="19">
        <v>255</v>
      </c>
      <c r="H11" s="19">
        <v>255</v>
      </c>
    </row>
    <row r="12" spans="1:8" s="24" customFormat="1" x14ac:dyDescent="0.25">
      <c r="A12" s="20">
        <v>41783</v>
      </c>
      <c r="B12" s="19">
        <v>1118322</v>
      </c>
      <c r="C12" s="19" t="s">
        <v>12</v>
      </c>
      <c r="D12" s="19" t="s">
        <v>13</v>
      </c>
      <c r="E12" s="19">
        <v>10</v>
      </c>
      <c r="F12" s="19">
        <v>9</v>
      </c>
      <c r="G12" s="19">
        <v>90</v>
      </c>
      <c r="H12" s="19">
        <v>90</v>
      </c>
    </row>
    <row r="13" spans="1:8" s="24" customFormat="1" x14ac:dyDescent="0.25">
      <c r="A13" s="20">
        <v>41783</v>
      </c>
      <c r="B13" s="19">
        <v>1118323</v>
      </c>
      <c r="C13" s="19" t="s">
        <v>18</v>
      </c>
      <c r="D13" s="19" t="s">
        <v>19</v>
      </c>
      <c r="E13" s="19">
        <v>30</v>
      </c>
      <c r="F13" s="19">
        <v>7</v>
      </c>
      <c r="G13" s="19">
        <v>210</v>
      </c>
      <c r="H13" s="19">
        <v>210</v>
      </c>
    </row>
    <row r="14" spans="1:8" s="24" customFormat="1" x14ac:dyDescent="0.25">
      <c r="A14" s="20">
        <v>41783</v>
      </c>
      <c r="B14" s="19">
        <v>1118324</v>
      </c>
      <c r="C14" s="19" t="s">
        <v>16</v>
      </c>
      <c r="D14" s="19" t="s">
        <v>17</v>
      </c>
      <c r="E14" s="19">
        <v>18</v>
      </c>
      <c r="F14" s="19">
        <v>2</v>
      </c>
      <c r="G14" s="19">
        <v>36</v>
      </c>
      <c r="H14" s="19">
        <v>36</v>
      </c>
    </row>
    <row r="15" spans="1:8" s="24" customFormat="1" x14ac:dyDescent="0.25">
      <c r="A15" s="20">
        <v>41783</v>
      </c>
      <c r="B15" s="19">
        <v>1118325</v>
      </c>
      <c r="C15" s="19" t="s">
        <v>10</v>
      </c>
      <c r="D15" s="19" t="s">
        <v>11</v>
      </c>
      <c r="E15" s="19">
        <v>20</v>
      </c>
      <c r="F15" s="19">
        <v>5</v>
      </c>
      <c r="G15" s="19">
        <v>100</v>
      </c>
      <c r="H15" s="19">
        <v>100</v>
      </c>
    </row>
    <row r="16" spans="1:8" s="24" customFormat="1" x14ac:dyDescent="0.25">
      <c r="A16" s="20">
        <v>41784</v>
      </c>
      <c r="B16" s="19">
        <v>1118326</v>
      </c>
      <c r="C16" s="19" t="s">
        <v>4</v>
      </c>
      <c r="D16" s="19" t="s">
        <v>5</v>
      </c>
      <c r="E16" s="19">
        <v>15</v>
      </c>
      <c r="F16" s="19">
        <v>12</v>
      </c>
      <c r="G16" s="19">
        <v>180</v>
      </c>
      <c r="H16" s="19">
        <v>180</v>
      </c>
    </row>
    <row r="17" spans="1:8" s="24" customFormat="1" x14ac:dyDescent="0.25">
      <c r="A17" s="20">
        <v>41784</v>
      </c>
      <c r="B17" s="19">
        <v>1118327</v>
      </c>
      <c r="C17" s="19" t="s">
        <v>6</v>
      </c>
      <c r="D17" s="19" t="s">
        <v>7</v>
      </c>
      <c r="E17" s="19">
        <v>15</v>
      </c>
      <c r="F17" s="19">
        <v>11</v>
      </c>
      <c r="G17" s="19">
        <v>165</v>
      </c>
      <c r="H17" s="19">
        <v>165</v>
      </c>
    </row>
    <row r="18" spans="1:8" s="24" customFormat="1" x14ac:dyDescent="0.25">
      <c r="A18" s="20">
        <v>41784</v>
      </c>
      <c r="B18" s="19">
        <v>1118328</v>
      </c>
      <c r="C18" s="19" t="s">
        <v>12</v>
      </c>
      <c r="D18" s="19" t="s">
        <v>13</v>
      </c>
      <c r="E18" s="19">
        <v>10</v>
      </c>
      <c r="F18" s="19">
        <v>5</v>
      </c>
      <c r="G18" s="19">
        <v>50</v>
      </c>
      <c r="H18" s="19">
        <v>50</v>
      </c>
    </row>
    <row r="19" spans="1:8" s="24" customFormat="1" x14ac:dyDescent="0.25">
      <c r="A19" s="20">
        <v>41784</v>
      </c>
      <c r="B19" s="19">
        <v>1118329</v>
      </c>
      <c r="C19" s="19" t="s">
        <v>18</v>
      </c>
      <c r="D19" s="19" t="s">
        <v>19</v>
      </c>
      <c r="E19" s="19">
        <v>30</v>
      </c>
      <c r="F19" s="19">
        <v>5</v>
      </c>
      <c r="G19" s="19">
        <v>150</v>
      </c>
      <c r="H19" s="19">
        <v>150</v>
      </c>
    </row>
    <row r="20" spans="1:8" s="24" customFormat="1" x14ac:dyDescent="0.25">
      <c r="A20" s="20">
        <v>41784</v>
      </c>
      <c r="B20" s="19">
        <v>1118330</v>
      </c>
      <c r="C20" s="19" t="s">
        <v>16</v>
      </c>
      <c r="D20" s="19" t="s">
        <v>17</v>
      </c>
      <c r="E20" s="19">
        <v>18</v>
      </c>
      <c r="F20" s="19">
        <v>5</v>
      </c>
      <c r="G20" s="19">
        <v>90</v>
      </c>
      <c r="H20" s="19">
        <v>90</v>
      </c>
    </row>
    <row r="21" spans="1:8" s="24" customFormat="1" x14ac:dyDescent="0.25">
      <c r="A21" s="20">
        <v>41784</v>
      </c>
      <c r="B21" s="19">
        <v>1118331</v>
      </c>
      <c r="C21" s="19" t="s">
        <v>10</v>
      </c>
      <c r="D21" s="19" t="s">
        <v>11</v>
      </c>
      <c r="E21" s="19">
        <v>20</v>
      </c>
      <c r="F21" s="19">
        <v>3</v>
      </c>
      <c r="G21" s="19">
        <v>60</v>
      </c>
      <c r="H21" s="19">
        <v>60</v>
      </c>
    </row>
    <row r="22" spans="1:8" s="24" customFormat="1" x14ac:dyDescent="0.25">
      <c r="A22" s="20">
        <v>41784</v>
      </c>
      <c r="B22" s="19">
        <v>1118332</v>
      </c>
      <c r="C22" s="19" t="s">
        <v>14</v>
      </c>
      <c r="D22" s="19" t="s">
        <v>15</v>
      </c>
      <c r="E22" s="19">
        <v>10</v>
      </c>
      <c r="F22" s="19">
        <v>1</v>
      </c>
      <c r="G22" s="19">
        <v>10</v>
      </c>
      <c r="H22" s="19">
        <v>10</v>
      </c>
    </row>
    <row r="23" spans="1:8" s="24" customFormat="1" x14ac:dyDescent="0.25">
      <c r="A23" s="20">
        <v>41785</v>
      </c>
      <c r="B23" s="19">
        <v>1118394</v>
      </c>
      <c r="C23" s="19" t="s">
        <v>4</v>
      </c>
      <c r="D23" s="19" t="s">
        <v>5</v>
      </c>
      <c r="E23" s="19">
        <v>15</v>
      </c>
      <c r="F23" s="19">
        <v>3</v>
      </c>
      <c r="G23" s="19">
        <v>45</v>
      </c>
      <c r="H23" s="19">
        <v>45</v>
      </c>
    </row>
    <row r="24" spans="1:8" s="24" customFormat="1" x14ac:dyDescent="0.25">
      <c r="A24" s="20">
        <v>41785</v>
      </c>
      <c r="B24" s="19">
        <v>1118395</v>
      </c>
      <c r="C24" s="19" t="s">
        <v>6</v>
      </c>
      <c r="D24" s="19" t="s">
        <v>7</v>
      </c>
      <c r="E24" s="19">
        <v>15</v>
      </c>
      <c r="F24" s="19">
        <v>4</v>
      </c>
      <c r="G24" s="19">
        <v>60</v>
      </c>
      <c r="H24" s="19">
        <v>60</v>
      </c>
    </row>
    <row r="25" spans="1:8" s="24" customFormat="1" x14ac:dyDescent="0.25">
      <c r="A25" s="20">
        <v>41785</v>
      </c>
      <c r="B25" s="19">
        <v>1118396</v>
      </c>
      <c r="C25" s="19" t="s">
        <v>12</v>
      </c>
      <c r="D25" s="19" t="s">
        <v>13</v>
      </c>
      <c r="E25" s="19">
        <v>10</v>
      </c>
      <c r="F25" s="19">
        <v>13</v>
      </c>
      <c r="G25" s="19">
        <v>130</v>
      </c>
      <c r="H25" s="19">
        <v>130</v>
      </c>
    </row>
    <row r="26" spans="1:8" s="24" customFormat="1" x14ac:dyDescent="0.25">
      <c r="A26" s="20">
        <v>41785</v>
      </c>
      <c r="B26" s="19">
        <v>1118397</v>
      </c>
      <c r="C26" s="19" t="s">
        <v>8</v>
      </c>
      <c r="D26" s="19" t="s">
        <v>9</v>
      </c>
      <c r="E26" s="19">
        <v>15</v>
      </c>
      <c r="F26" s="19">
        <v>4</v>
      </c>
      <c r="G26" s="19">
        <v>60</v>
      </c>
      <c r="H26" s="19">
        <v>60</v>
      </c>
    </row>
    <row r="27" spans="1:8" s="24" customFormat="1" x14ac:dyDescent="0.25">
      <c r="A27" s="20">
        <v>41786</v>
      </c>
      <c r="B27" s="19">
        <v>1120260</v>
      </c>
      <c r="C27" s="19" t="s">
        <v>4</v>
      </c>
      <c r="D27" s="19" t="s">
        <v>5</v>
      </c>
      <c r="E27" s="19">
        <v>15</v>
      </c>
      <c r="F27" s="19">
        <v>4</v>
      </c>
      <c r="G27" s="19">
        <v>60</v>
      </c>
      <c r="H27" s="19">
        <v>60</v>
      </c>
    </row>
    <row r="28" spans="1:8" s="24" customFormat="1" x14ac:dyDescent="0.25">
      <c r="A28" s="20">
        <v>41787</v>
      </c>
      <c r="B28" s="19">
        <v>1120261</v>
      </c>
      <c r="C28" s="19" t="s">
        <v>12</v>
      </c>
      <c r="D28" s="19" t="s">
        <v>13</v>
      </c>
      <c r="E28" s="19">
        <v>10</v>
      </c>
      <c r="F28" s="19">
        <v>4</v>
      </c>
      <c r="G28" s="19">
        <v>40</v>
      </c>
      <c r="H28" s="19">
        <v>40</v>
      </c>
    </row>
    <row r="29" spans="1:8" s="24" customFormat="1" x14ac:dyDescent="0.25">
      <c r="A29" s="20">
        <v>41789</v>
      </c>
      <c r="B29" s="19">
        <v>1120259</v>
      </c>
      <c r="C29" s="19" t="s">
        <v>4</v>
      </c>
      <c r="D29" s="19" t="s">
        <v>5</v>
      </c>
      <c r="E29" s="19">
        <v>15</v>
      </c>
      <c r="F29" s="19">
        <v>17</v>
      </c>
      <c r="G29" s="19">
        <v>255</v>
      </c>
      <c r="H29" s="19">
        <v>255</v>
      </c>
    </row>
    <row r="31" spans="1:8" x14ac:dyDescent="0.25">
      <c r="H31" s="25"/>
    </row>
  </sheetData>
  <mergeCells count="1">
    <mergeCell ref="A1:H1"/>
  </mergeCells>
  <pageMargins left="0.7" right="0.7" top="0.75" bottom="0.75" header="0.3" footer="0.3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115" zoomScaleNormal="115" workbookViewId="0">
      <selection activeCell="A3" sqref="A3:H44"/>
    </sheetView>
  </sheetViews>
  <sheetFormatPr baseColWidth="10" defaultRowHeight="15" x14ac:dyDescent="0.25"/>
  <cols>
    <col min="1" max="1" width="11.28515625" bestFit="1" customWidth="1"/>
    <col min="2" max="2" width="11.28515625" style="1" customWidth="1"/>
    <col min="3" max="3" width="14" bestFit="1" customWidth="1"/>
    <col min="4" max="4" width="9" bestFit="1" customWidth="1"/>
    <col min="5" max="5" width="11.5703125" bestFit="1" customWidth="1"/>
    <col min="6" max="6" width="7" bestFit="1" customWidth="1"/>
    <col min="7" max="7" width="15.140625" customWidth="1"/>
    <col min="8" max="8" width="12.7109375" customWidth="1"/>
  </cols>
  <sheetData>
    <row r="1" spans="1:8" x14ac:dyDescent="0.25">
      <c r="A1" s="28" t="s">
        <v>20</v>
      </c>
      <c r="B1" s="28"/>
      <c r="C1" s="28"/>
      <c r="D1" s="28"/>
      <c r="E1" s="28"/>
      <c r="F1" s="28"/>
      <c r="G1" s="28"/>
      <c r="H1" s="28"/>
    </row>
    <row r="2" spans="1:8" ht="30" x14ac:dyDescent="0.25">
      <c r="A2" s="6" t="s">
        <v>0</v>
      </c>
      <c r="B2" s="7" t="s">
        <v>39</v>
      </c>
      <c r="C2" s="7" t="s">
        <v>38</v>
      </c>
      <c r="D2" s="7" t="s">
        <v>1</v>
      </c>
      <c r="E2" s="7" t="s">
        <v>2</v>
      </c>
      <c r="F2" s="7" t="s">
        <v>3</v>
      </c>
      <c r="G2" s="7" t="s">
        <v>37</v>
      </c>
      <c r="H2" s="7" t="s">
        <v>30</v>
      </c>
    </row>
    <row r="3" spans="1:8" x14ac:dyDescent="0.25">
      <c r="A3" s="8">
        <v>41876</v>
      </c>
      <c r="B3" s="3">
        <v>1127617</v>
      </c>
      <c r="C3" s="3" t="s">
        <v>4</v>
      </c>
      <c r="D3" s="2" t="s">
        <v>5</v>
      </c>
      <c r="E3" s="2">
        <v>15</v>
      </c>
      <c r="F3" s="2">
        <v>4</v>
      </c>
      <c r="G3" s="2">
        <v>60</v>
      </c>
      <c r="H3" s="2">
        <v>60</v>
      </c>
    </row>
    <row r="4" spans="1:8" x14ac:dyDescent="0.25">
      <c r="A4" s="8">
        <v>41877</v>
      </c>
      <c r="B4" s="2">
        <v>1127618</v>
      </c>
      <c r="C4" s="2" t="s">
        <v>4</v>
      </c>
      <c r="D4" s="2" t="s">
        <v>5</v>
      </c>
      <c r="E4" s="2">
        <v>15</v>
      </c>
      <c r="F4" s="2">
        <v>5</v>
      </c>
      <c r="G4" s="2">
        <v>75</v>
      </c>
      <c r="H4" s="2">
        <v>75</v>
      </c>
    </row>
    <row r="5" spans="1:8" x14ac:dyDescent="0.25">
      <c r="A5" s="8">
        <v>41877</v>
      </c>
      <c r="B5" s="2">
        <v>1127619</v>
      </c>
      <c r="C5" s="2" t="s">
        <v>6</v>
      </c>
      <c r="D5" s="2" t="s">
        <v>7</v>
      </c>
      <c r="E5" s="2">
        <v>15</v>
      </c>
      <c r="F5" s="2">
        <v>2</v>
      </c>
      <c r="G5" s="2">
        <v>30</v>
      </c>
      <c r="H5" s="2">
        <v>30</v>
      </c>
    </row>
    <row r="6" spans="1:8" x14ac:dyDescent="0.25">
      <c r="A6" s="8">
        <v>41877</v>
      </c>
      <c r="B6" s="2">
        <v>1127620</v>
      </c>
      <c r="C6" s="4" t="s">
        <v>8</v>
      </c>
      <c r="D6" s="2" t="s">
        <v>9</v>
      </c>
      <c r="E6" s="2">
        <v>15</v>
      </c>
      <c r="F6" s="2">
        <v>4</v>
      </c>
      <c r="G6" s="2">
        <v>60</v>
      </c>
      <c r="H6" s="2">
        <v>60</v>
      </c>
    </row>
    <row r="7" spans="1:8" x14ac:dyDescent="0.25">
      <c r="A7" s="8">
        <v>41877</v>
      </c>
      <c r="B7" s="2">
        <v>1127621</v>
      </c>
      <c r="C7" s="2" t="s">
        <v>18</v>
      </c>
      <c r="D7" s="2" t="s">
        <v>19</v>
      </c>
      <c r="E7" s="2">
        <v>30</v>
      </c>
      <c r="F7" s="2">
        <v>4</v>
      </c>
      <c r="G7" s="2">
        <v>120</v>
      </c>
      <c r="H7" s="2">
        <v>120</v>
      </c>
    </row>
    <row r="8" spans="1:8" x14ac:dyDescent="0.25">
      <c r="A8" s="8">
        <v>41877</v>
      </c>
      <c r="B8" s="2">
        <v>1127622</v>
      </c>
      <c r="C8" s="2" t="s">
        <v>21</v>
      </c>
      <c r="D8" s="2" t="s">
        <v>22</v>
      </c>
      <c r="E8" s="2">
        <v>10</v>
      </c>
      <c r="F8" s="2">
        <v>3</v>
      </c>
      <c r="G8" s="2">
        <v>30</v>
      </c>
      <c r="H8" s="2">
        <v>30</v>
      </c>
    </row>
    <row r="9" spans="1:8" x14ac:dyDescent="0.25">
      <c r="A9" s="8">
        <v>41878</v>
      </c>
      <c r="B9" s="2">
        <v>1127623</v>
      </c>
      <c r="C9" s="2" t="s">
        <v>4</v>
      </c>
      <c r="D9" s="2" t="s">
        <v>5</v>
      </c>
      <c r="E9" s="2">
        <v>15</v>
      </c>
      <c r="F9" s="2">
        <v>4</v>
      </c>
      <c r="G9" s="2">
        <v>60</v>
      </c>
      <c r="H9" s="2">
        <v>60</v>
      </c>
    </row>
    <row r="10" spans="1:8" x14ac:dyDescent="0.25">
      <c r="A10" s="8">
        <v>41878</v>
      </c>
      <c r="B10" s="3">
        <v>1127624</v>
      </c>
      <c r="C10" s="2" t="s">
        <v>6</v>
      </c>
      <c r="D10" s="2" t="s">
        <v>7</v>
      </c>
      <c r="E10" s="2">
        <v>15</v>
      </c>
      <c r="F10" s="2">
        <v>4</v>
      </c>
      <c r="G10" s="2">
        <v>60</v>
      </c>
      <c r="H10" s="2">
        <v>60</v>
      </c>
    </row>
    <row r="11" spans="1:8" x14ac:dyDescent="0.25">
      <c r="A11" s="8">
        <v>41878</v>
      </c>
      <c r="B11" s="3">
        <v>1127625</v>
      </c>
      <c r="C11" s="2" t="s">
        <v>8</v>
      </c>
      <c r="D11" s="2" t="s">
        <v>9</v>
      </c>
      <c r="E11" s="2">
        <v>15</v>
      </c>
      <c r="F11" s="2">
        <v>4</v>
      </c>
      <c r="G11" s="2">
        <v>60</v>
      </c>
      <c r="H11" s="2">
        <v>60</v>
      </c>
    </row>
    <row r="12" spans="1:8" x14ac:dyDescent="0.25">
      <c r="A12" s="8">
        <v>41878</v>
      </c>
      <c r="B12" s="3">
        <v>1127626</v>
      </c>
      <c r="C12" s="2" t="s">
        <v>18</v>
      </c>
      <c r="D12" s="2" t="s">
        <v>19</v>
      </c>
      <c r="E12" s="2">
        <v>30</v>
      </c>
      <c r="F12" s="2">
        <v>3</v>
      </c>
      <c r="G12" s="2">
        <v>90</v>
      </c>
      <c r="H12" s="2">
        <v>90</v>
      </c>
    </row>
    <row r="13" spans="1:8" x14ac:dyDescent="0.25">
      <c r="A13" s="8">
        <v>41878</v>
      </c>
      <c r="B13" s="3">
        <v>1127627</v>
      </c>
      <c r="C13" s="2" t="s">
        <v>21</v>
      </c>
      <c r="D13" s="2" t="s">
        <v>22</v>
      </c>
      <c r="E13" s="2">
        <v>10</v>
      </c>
      <c r="F13" s="2">
        <v>3</v>
      </c>
      <c r="G13" s="2">
        <v>30</v>
      </c>
      <c r="H13" s="2">
        <v>30</v>
      </c>
    </row>
    <row r="14" spans="1:8" x14ac:dyDescent="0.25">
      <c r="A14" s="8">
        <v>41879</v>
      </c>
      <c r="B14" s="3">
        <v>1127628</v>
      </c>
      <c r="C14" s="2" t="s">
        <v>4</v>
      </c>
      <c r="D14" s="2" t="s">
        <v>5</v>
      </c>
      <c r="E14" s="2">
        <v>15</v>
      </c>
      <c r="F14" s="2">
        <v>4</v>
      </c>
      <c r="G14" s="2">
        <v>60</v>
      </c>
      <c r="H14" s="2">
        <v>60</v>
      </c>
    </row>
    <row r="15" spans="1:8" x14ac:dyDescent="0.25">
      <c r="A15" s="8">
        <v>41879</v>
      </c>
      <c r="B15" s="3">
        <v>1127629</v>
      </c>
      <c r="C15" s="2" t="s">
        <v>6</v>
      </c>
      <c r="D15" s="2" t="s">
        <v>7</v>
      </c>
      <c r="E15" s="2">
        <v>15</v>
      </c>
      <c r="F15" s="2">
        <v>4</v>
      </c>
      <c r="G15" s="2">
        <v>60</v>
      </c>
      <c r="H15" s="2">
        <v>60</v>
      </c>
    </row>
    <row r="16" spans="1:8" x14ac:dyDescent="0.25">
      <c r="A16" s="8">
        <v>41879</v>
      </c>
      <c r="B16" s="3">
        <v>1127630</v>
      </c>
      <c r="C16" s="2" t="s">
        <v>8</v>
      </c>
      <c r="D16" s="2" t="s">
        <v>9</v>
      </c>
      <c r="E16" s="2">
        <v>15</v>
      </c>
      <c r="F16" s="2">
        <v>7</v>
      </c>
      <c r="G16" s="2">
        <v>105</v>
      </c>
      <c r="H16" s="2">
        <v>105</v>
      </c>
    </row>
    <row r="17" spans="1:8" x14ac:dyDescent="0.25">
      <c r="A17" s="8">
        <v>41879</v>
      </c>
      <c r="B17" s="3">
        <v>1127631</v>
      </c>
      <c r="C17" s="2" t="s">
        <v>18</v>
      </c>
      <c r="D17" s="2" t="s">
        <v>19</v>
      </c>
      <c r="E17" s="2">
        <v>30</v>
      </c>
      <c r="F17" s="2">
        <v>4</v>
      </c>
      <c r="G17" s="2">
        <v>120</v>
      </c>
      <c r="H17" s="2">
        <v>120</v>
      </c>
    </row>
    <row r="18" spans="1:8" x14ac:dyDescent="0.25">
      <c r="A18" s="8">
        <v>41879</v>
      </c>
      <c r="B18" s="3">
        <v>1127632</v>
      </c>
      <c r="C18" s="2" t="s">
        <v>21</v>
      </c>
      <c r="D18" s="2" t="s">
        <v>22</v>
      </c>
      <c r="E18" s="2">
        <v>10</v>
      </c>
      <c r="F18" s="2">
        <v>7</v>
      </c>
      <c r="G18" s="2">
        <v>70</v>
      </c>
      <c r="H18" s="2">
        <v>70</v>
      </c>
    </row>
    <row r="19" spans="1:8" x14ac:dyDescent="0.25">
      <c r="A19" s="8">
        <v>41880</v>
      </c>
      <c r="B19" s="2">
        <v>1127688</v>
      </c>
      <c r="C19" s="2" t="s">
        <v>4</v>
      </c>
      <c r="D19" s="2" t="s">
        <v>5</v>
      </c>
      <c r="E19" s="2">
        <v>15</v>
      </c>
      <c r="F19" s="2">
        <v>4</v>
      </c>
      <c r="G19" s="2">
        <v>60</v>
      </c>
      <c r="H19" s="2">
        <v>60</v>
      </c>
    </row>
    <row r="20" spans="1:8" x14ac:dyDescent="0.25">
      <c r="A20" s="8">
        <v>41880</v>
      </c>
      <c r="B20" s="3">
        <v>1127689</v>
      </c>
      <c r="C20" s="2" t="s">
        <v>6</v>
      </c>
      <c r="D20" s="2" t="s">
        <v>7</v>
      </c>
      <c r="E20" s="2">
        <v>15</v>
      </c>
      <c r="F20" s="2">
        <v>4</v>
      </c>
      <c r="G20" s="2">
        <v>60</v>
      </c>
      <c r="H20" s="2">
        <v>60</v>
      </c>
    </row>
    <row r="21" spans="1:8" x14ac:dyDescent="0.25">
      <c r="A21" s="8">
        <v>41880</v>
      </c>
      <c r="B21" s="3">
        <v>1127690</v>
      </c>
      <c r="C21" s="2" t="s">
        <v>8</v>
      </c>
      <c r="D21" s="2" t="s">
        <v>9</v>
      </c>
      <c r="E21" s="2">
        <v>15</v>
      </c>
      <c r="F21" s="2">
        <v>1</v>
      </c>
      <c r="G21" s="2">
        <v>15</v>
      </c>
      <c r="H21" s="2">
        <v>15</v>
      </c>
    </row>
    <row r="22" spans="1:8" x14ac:dyDescent="0.25">
      <c r="A22" s="8">
        <v>41880</v>
      </c>
      <c r="B22" s="3">
        <v>1127691</v>
      </c>
      <c r="C22" s="3" t="s">
        <v>18</v>
      </c>
      <c r="D22" s="2" t="s">
        <v>19</v>
      </c>
      <c r="E22" s="2">
        <v>30</v>
      </c>
      <c r="F22" s="2">
        <v>1</v>
      </c>
      <c r="G22" s="2">
        <v>30</v>
      </c>
      <c r="H22" s="2">
        <v>30</v>
      </c>
    </row>
    <row r="23" spans="1:8" x14ac:dyDescent="0.25">
      <c r="A23" s="8">
        <v>41880</v>
      </c>
      <c r="B23" s="3">
        <v>1127692</v>
      </c>
      <c r="C23" s="3" t="s">
        <v>21</v>
      </c>
      <c r="D23" s="2" t="s">
        <v>22</v>
      </c>
      <c r="E23" s="2">
        <v>10</v>
      </c>
      <c r="F23" s="2">
        <v>3</v>
      </c>
      <c r="G23" s="2">
        <v>30</v>
      </c>
      <c r="H23" s="2">
        <v>30</v>
      </c>
    </row>
    <row r="24" spans="1:8" x14ac:dyDescent="0.25">
      <c r="A24" s="8">
        <v>41889</v>
      </c>
      <c r="B24" s="2">
        <v>1131233</v>
      </c>
      <c r="C24" s="3" t="s">
        <v>4</v>
      </c>
      <c r="D24" s="2" t="s">
        <v>5</v>
      </c>
      <c r="E24" s="2">
        <v>15</v>
      </c>
      <c r="F24" s="2">
        <v>8</v>
      </c>
      <c r="G24" s="2">
        <v>120</v>
      </c>
      <c r="H24" s="2">
        <v>120</v>
      </c>
    </row>
    <row r="25" spans="1:8" x14ac:dyDescent="0.25">
      <c r="A25" s="8">
        <v>41889</v>
      </c>
      <c r="B25" s="2">
        <v>1131234</v>
      </c>
      <c r="C25" s="3" t="s">
        <v>6</v>
      </c>
      <c r="D25" s="2" t="s">
        <v>7</v>
      </c>
      <c r="E25" s="2">
        <v>15</v>
      </c>
      <c r="F25" s="2">
        <v>6</v>
      </c>
      <c r="G25" s="2">
        <v>90</v>
      </c>
      <c r="H25" s="2">
        <v>90</v>
      </c>
    </row>
    <row r="26" spans="1:8" x14ac:dyDescent="0.25">
      <c r="A26" s="8">
        <v>41889</v>
      </c>
      <c r="B26" s="2">
        <v>1131235</v>
      </c>
      <c r="C26" s="3" t="s">
        <v>8</v>
      </c>
      <c r="D26" s="2" t="s">
        <v>9</v>
      </c>
      <c r="E26" s="2">
        <v>15</v>
      </c>
      <c r="F26" s="2">
        <v>7</v>
      </c>
      <c r="G26" s="2">
        <v>105</v>
      </c>
      <c r="H26" s="2">
        <v>105</v>
      </c>
    </row>
    <row r="27" spans="1:8" x14ac:dyDescent="0.25">
      <c r="A27" s="8">
        <v>41889</v>
      </c>
      <c r="B27" s="2">
        <v>1131236</v>
      </c>
      <c r="C27" s="3" t="s">
        <v>21</v>
      </c>
      <c r="D27" s="2" t="s">
        <v>22</v>
      </c>
      <c r="E27" s="2">
        <v>10</v>
      </c>
      <c r="F27" s="2">
        <v>7</v>
      </c>
      <c r="G27" s="2">
        <v>70</v>
      </c>
      <c r="H27" s="2">
        <v>70</v>
      </c>
    </row>
    <row r="28" spans="1:8" x14ac:dyDescent="0.25">
      <c r="A28" s="8">
        <v>41889</v>
      </c>
      <c r="B28" s="2">
        <v>1131237</v>
      </c>
      <c r="C28" s="3" t="s">
        <v>10</v>
      </c>
      <c r="D28" s="2" t="s">
        <v>11</v>
      </c>
      <c r="E28" s="2">
        <v>20</v>
      </c>
      <c r="F28" s="2">
        <v>5</v>
      </c>
      <c r="G28" s="2">
        <v>100</v>
      </c>
      <c r="H28" s="2">
        <v>100</v>
      </c>
    </row>
    <row r="29" spans="1:8" x14ac:dyDescent="0.25">
      <c r="A29" s="8">
        <v>41890</v>
      </c>
      <c r="B29" s="2">
        <v>1131238</v>
      </c>
      <c r="C29" s="3" t="s">
        <v>4</v>
      </c>
      <c r="D29" s="2" t="s">
        <v>5</v>
      </c>
      <c r="E29" s="2">
        <v>15</v>
      </c>
      <c r="F29" s="2">
        <v>3</v>
      </c>
      <c r="G29" s="2">
        <v>45</v>
      </c>
      <c r="H29" s="2">
        <v>45</v>
      </c>
    </row>
    <row r="30" spans="1:8" x14ac:dyDescent="0.25">
      <c r="A30" s="8">
        <v>41890</v>
      </c>
      <c r="B30" s="2">
        <v>1131239</v>
      </c>
      <c r="C30" s="3" t="s">
        <v>6</v>
      </c>
      <c r="D30" s="2" t="s">
        <v>7</v>
      </c>
      <c r="E30" s="2">
        <v>15</v>
      </c>
      <c r="F30" s="2">
        <v>7</v>
      </c>
      <c r="G30" s="2">
        <v>105</v>
      </c>
      <c r="H30" s="2">
        <v>105</v>
      </c>
    </row>
    <row r="31" spans="1:8" x14ac:dyDescent="0.25">
      <c r="A31" s="8">
        <v>41890</v>
      </c>
      <c r="B31" s="2">
        <v>1131241</v>
      </c>
      <c r="C31" s="3" t="s">
        <v>8</v>
      </c>
      <c r="D31" s="2" t="s">
        <v>9</v>
      </c>
      <c r="E31" s="2">
        <v>15</v>
      </c>
      <c r="F31" s="2">
        <v>7</v>
      </c>
      <c r="G31" s="2">
        <v>105</v>
      </c>
      <c r="H31" s="2">
        <v>105</v>
      </c>
    </row>
    <row r="32" spans="1:8" x14ac:dyDescent="0.25">
      <c r="A32" s="8">
        <v>41890</v>
      </c>
      <c r="B32" s="2">
        <v>1131242</v>
      </c>
      <c r="C32" s="3" t="s">
        <v>18</v>
      </c>
      <c r="D32" s="2" t="s">
        <v>19</v>
      </c>
      <c r="E32" s="2">
        <v>30</v>
      </c>
      <c r="F32" s="2">
        <v>4</v>
      </c>
      <c r="G32" s="2">
        <v>120</v>
      </c>
      <c r="H32" s="2">
        <v>120</v>
      </c>
    </row>
    <row r="33" spans="1:8" x14ac:dyDescent="0.25">
      <c r="A33" s="8">
        <v>41890</v>
      </c>
      <c r="B33" s="2">
        <v>1131243</v>
      </c>
      <c r="C33" s="3" t="s">
        <v>21</v>
      </c>
      <c r="D33" s="2" t="s">
        <v>22</v>
      </c>
      <c r="E33" s="2">
        <v>10</v>
      </c>
      <c r="F33" s="2">
        <v>7</v>
      </c>
      <c r="G33" s="2">
        <v>70</v>
      </c>
      <c r="H33" s="2">
        <v>70</v>
      </c>
    </row>
    <row r="34" spans="1:8" x14ac:dyDescent="0.25">
      <c r="A34" s="8">
        <v>41890</v>
      </c>
      <c r="B34" s="2">
        <v>1131244</v>
      </c>
      <c r="C34" s="3" t="s">
        <v>10</v>
      </c>
      <c r="D34" s="2" t="s">
        <v>11</v>
      </c>
      <c r="E34" s="2">
        <v>20</v>
      </c>
      <c r="F34" s="2">
        <v>3</v>
      </c>
      <c r="G34" s="2">
        <v>60</v>
      </c>
      <c r="H34" s="2">
        <v>60</v>
      </c>
    </row>
    <row r="35" spans="1:8" x14ac:dyDescent="0.25">
      <c r="A35" s="8">
        <v>41891</v>
      </c>
      <c r="B35" s="2">
        <v>1131245</v>
      </c>
      <c r="C35" s="3" t="s">
        <v>4</v>
      </c>
      <c r="D35" s="2" t="s">
        <v>5</v>
      </c>
      <c r="E35" s="2">
        <v>15</v>
      </c>
      <c r="F35" s="2">
        <v>4</v>
      </c>
      <c r="G35" s="2">
        <v>60</v>
      </c>
      <c r="H35" s="2">
        <v>60</v>
      </c>
    </row>
    <row r="36" spans="1:8" x14ac:dyDescent="0.25">
      <c r="A36" s="8">
        <v>41891</v>
      </c>
      <c r="B36" s="2">
        <v>1131246</v>
      </c>
      <c r="C36" s="3" t="s">
        <v>8</v>
      </c>
      <c r="D36" s="2" t="s">
        <v>9</v>
      </c>
      <c r="E36" s="2">
        <v>15</v>
      </c>
      <c r="F36" s="2">
        <v>1</v>
      </c>
      <c r="G36" s="2">
        <v>15</v>
      </c>
      <c r="H36" s="2">
        <v>15</v>
      </c>
    </row>
    <row r="37" spans="1:8" x14ac:dyDescent="0.25">
      <c r="A37" s="8">
        <v>41891</v>
      </c>
      <c r="B37" s="2">
        <v>1131247</v>
      </c>
      <c r="C37" s="3" t="s">
        <v>21</v>
      </c>
      <c r="D37" s="2" t="s">
        <v>22</v>
      </c>
      <c r="E37" s="2">
        <v>10</v>
      </c>
      <c r="F37" s="2">
        <v>1</v>
      </c>
      <c r="G37" s="2">
        <v>10</v>
      </c>
      <c r="H37" s="2">
        <v>10</v>
      </c>
    </row>
    <row r="38" spans="1:8" x14ac:dyDescent="0.25">
      <c r="A38" s="8">
        <v>41891</v>
      </c>
      <c r="B38" s="2">
        <v>1130920</v>
      </c>
      <c r="C38" s="3" t="s">
        <v>18</v>
      </c>
      <c r="D38" s="2" t="s">
        <v>19</v>
      </c>
      <c r="E38" s="2">
        <v>30</v>
      </c>
      <c r="F38" s="2">
        <v>1</v>
      </c>
      <c r="G38" s="2">
        <v>30</v>
      </c>
      <c r="H38" s="2">
        <v>30</v>
      </c>
    </row>
    <row r="39" spans="1:8" x14ac:dyDescent="0.25">
      <c r="A39" s="8">
        <v>41892</v>
      </c>
      <c r="B39" s="2">
        <v>1131250</v>
      </c>
      <c r="C39" s="2" t="s">
        <v>4</v>
      </c>
      <c r="D39" s="2" t="s">
        <v>5</v>
      </c>
      <c r="E39" s="2">
        <v>15</v>
      </c>
      <c r="F39" s="2">
        <v>4</v>
      </c>
      <c r="G39" s="2">
        <v>60</v>
      </c>
      <c r="H39" s="2">
        <v>60</v>
      </c>
    </row>
    <row r="40" spans="1:8" x14ac:dyDescent="0.25">
      <c r="A40" s="8">
        <v>41892</v>
      </c>
      <c r="B40" s="2">
        <v>1131249</v>
      </c>
      <c r="C40" s="2" t="s">
        <v>8</v>
      </c>
      <c r="D40" s="2" t="s">
        <v>9</v>
      </c>
      <c r="E40" s="2">
        <v>15</v>
      </c>
      <c r="F40" s="2">
        <v>3</v>
      </c>
      <c r="G40" s="2">
        <v>45</v>
      </c>
      <c r="H40" s="2">
        <v>45</v>
      </c>
    </row>
    <row r="41" spans="1:8" x14ac:dyDescent="0.25">
      <c r="A41" s="8">
        <v>41892</v>
      </c>
      <c r="B41" s="2">
        <v>1131251</v>
      </c>
      <c r="C41" s="2" t="s">
        <v>21</v>
      </c>
      <c r="D41" s="2" t="s">
        <v>22</v>
      </c>
      <c r="E41" s="2">
        <v>10</v>
      </c>
      <c r="F41" s="2">
        <v>2</v>
      </c>
      <c r="G41" s="2">
        <v>20</v>
      </c>
      <c r="H41" s="2">
        <v>20</v>
      </c>
    </row>
    <row r="42" spans="1:8" x14ac:dyDescent="0.25">
      <c r="A42" s="8">
        <v>41893</v>
      </c>
      <c r="B42" s="2">
        <v>1131252</v>
      </c>
      <c r="C42" s="2" t="s">
        <v>4</v>
      </c>
      <c r="D42" s="2" t="s">
        <v>5</v>
      </c>
      <c r="E42" s="2">
        <v>15</v>
      </c>
      <c r="F42" s="2">
        <v>6</v>
      </c>
      <c r="G42" s="2">
        <v>90</v>
      </c>
      <c r="H42" s="2">
        <v>90</v>
      </c>
    </row>
    <row r="43" spans="1:8" x14ac:dyDescent="0.25">
      <c r="A43" s="8">
        <v>41893</v>
      </c>
      <c r="B43" s="2">
        <v>1131253</v>
      </c>
      <c r="C43" s="2" t="s">
        <v>8</v>
      </c>
      <c r="D43" s="2" t="s">
        <v>9</v>
      </c>
      <c r="E43" s="2">
        <v>15</v>
      </c>
      <c r="F43" s="2">
        <v>5</v>
      </c>
      <c r="G43" s="2">
        <v>75</v>
      </c>
      <c r="H43" s="2">
        <v>75</v>
      </c>
    </row>
    <row r="44" spans="1:8" x14ac:dyDescent="0.25">
      <c r="A44" s="8">
        <v>41893</v>
      </c>
      <c r="B44" s="2">
        <v>1131254</v>
      </c>
      <c r="C44" s="2" t="s">
        <v>21</v>
      </c>
      <c r="D44" s="2" t="s">
        <v>22</v>
      </c>
      <c r="E44" s="2">
        <v>10</v>
      </c>
      <c r="F44" s="2">
        <v>4</v>
      </c>
      <c r="G44" s="2">
        <v>40</v>
      </c>
      <c r="H44" s="2">
        <v>40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8" zoomScale="115" zoomScaleNormal="115" workbookViewId="0">
      <selection activeCell="A3" sqref="A3:H27"/>
    </sheetView>
  </sheetViews>
  <sheetFormatPr baseColWidth="10" defaultRowHeight="15" x14ac:dyDescent="0.25"/>
  <cols>
    <col min="1" max="1" width="11.28515625" style="5" bestFit="1" customWidth="1"/>
    <col min="2" max="2" width="9" style="5" bestFit="1" customWidth="1"/>
    <col min="3" max="3" width="16.85546875" style="5" bestFit="1" customWidth="1"/>
    <col min="4" max="4" width="9.140625" style="5" bestFit="1" customWidth="1"/>
    <col min="5" max="5" width="11.85546875" style="5" customWidth="1"/>
    <col min="6" max="6" width="7" style="5" bestFit="1" customWidth="1"/>
    <col min="7" max="7" width="14" style="26" bestFit="1" customWidth="1"/>
    <col min="8" max="8" width="13.28515625" customWidth="1"/>
    <col min="9" max="9" width="10.5703125" bestFit="1" customWidth="1"/>
    <col min="10" max="10" width="14.28515625" bestFit="1" customWidth="1"/>
    <col min="11" max="11" width="7.140625" bestFit="1" customWidth="1"/>
    <col min="12" max="12" width="16.28515625" bestFit="1" customWidth="1"/>
    <col min="13" max="13" width="13.42578125" bestFit="1" customWidth="1"/>
    <col min="14" max="14" width="13.140625" bestFit="1" customWidth="1"/>
    <col min="15" max="15" width="10.85546875" bestFit="1" customWidth="1"/>
    <col min="16" max="16" width="8.140625" bestFit="1" customWidth="1"/>
    <col min="17" max="17" width="5.85546875" bestFit="1" customWidth="1"/>
    <col min="18" max="18" width="10" bestFit="1" customWidth="1"/>
    <col min="19" max="19" width="11.85546875" bestFit="1" customWidth="1"/>
    <col min="20" max="20" width="10.7109375" bestFit="1" customWidth="1"/>
    <col min="21" max="21" width="9" bestFit="1" customWidth="1"/>
    <col min="22" max="22" width="14.140625" bestFit="1" customWidth="1"/>
    <col min="23" max="23" width="13.85546875" bestFit="1" customWidth="1"/>
    <col min="24" max="24" width="7.140625" bestFit="1" customWidth="1"/>
    <col min="25" max="25" width="6.140625" bestFit="1" customWidth="1"/>
    <col min="26" max="26" width="26.140625" bestFit="1" customWidth="1"/>
  </cols>
  <sheetData>
    <row r="1" spans="1:8" x14ac:dyDescent="0.25">
      <c r="A1" s="28" t="s">
        <v>34</v>
      </c>
      <c r="B1" s="28"/>
      <c r="C1" s="28"/>
      <c r="D1" s="28"/>
      <c r="E1" s="28"/>
      <c r="F1" s="28"/>
      <c r="G1" s="28"/>
      <c r="H1" s="28"/>
    </row>
    <row r="2" spans="1:8" ht="30" x14ac:dyDescent="0.25">
      <c r="A2" s="6" t="s">
        <v>0</v>
      </c>
      <c r="B2" s="7" t="s">
        <v>39</v>
      </c>
      <c r="C2" s="7" t="s">
        <v>38</v>
      </c>
      <c r="D2" s="7" t="s">
        <v>1</v>
      </c>
      <c r="E2" s="7" t="s">
        <v>2</v>
      </c>
      <c r="F2" s="7" t="s">
        <v>3</v>
      </c>
      <c r="G2" s="7" t="s">
        <v>37</v>
      </c>
      <c r="H2" s="7" t="s">
        <v>30</v>
      </c>
    </row>
    <row r="3" spans="1:8" x14ac:dyDescent="0.25">
      <c r="A3" s="16">
        <v>41767</v>
      </c>
      <c r="B3" s="10">
        <v>1117597</v>
      </c>
      <c r="C3" s="10" t="s">
        <v>28</v>
      </c>
      <c r="D3" s="10" t="s">
        <v>17</v>
      </c>
      <c r="E3" s="18">
        <v>18</v>
      </c>
      <c r="F3" s="3">
        <v>2</v>
      </c>
      <c r="G3" s="27">
        <f>E3*F3</f>
        <v>36</v>
      </c>
      <c r="H3" s="2">
        <v>36</v>
      </c>
    </row>
    <row r="4" spans="1:8" x14ac:dyDescent="0.25">
      <c r="A4" s="16">
        <v>41767</v>
      </c>
      <c r="B4" s="10">
        <v>1117600</v>
      </c>
      <c r="C4" s="10" t="s">
        <v>29</v>
      </c>
      <c r="D4" s="10" t="s">
        <v>11</v>
      </c>
      <c r="E4" s="18">
        <v>20</v>
      </c>
      <c r="F4" s="3">
        <v>2</v>
      </c>
      <c r="G4" s="27">
        <f t="shared" ref="G4:G27" si="0">E4*F4</f>
        <v>40</v>
      </c>
      <c r="H4" s="2">
        <v>40</v>
      </c>
    </row>
    <row r="5" spans="1:8" x14ac:dyDescent="0.25">
      <c r="A5" s="16">
        <v>41767</v>
      </c>
      <c r="B5" s="10">
        <v>1117601</v>
      </c>
      <c r="C5" s="10" t="s">
        <v>25</v>
      </c>
      <c r="D5" s="10" t="s">
        <v>9</v>
      </c>
      <c r="E5" s="18">
        <v>15</v>
      </c>
      <c r="F5" s="3">
        <v>3</v>
      </c>
      <c r="G5" s="27">
        <f t="shared" si="0"/>
        <v>45</v>
      </c>
      <c r="H5" s="2">
        <v>45</v>
      </c>
    </row>
    <row r="6" spans="1:8" x14ac:dyDescent="0.25">
      <c r="A6" s="16">
        <v>41767</v>
      </c>
      <c r="B6" s="10">
        <v>1117599</v>
      </c>
      <c r="C6" s="10" t="s">
        <v>23</v>
      </c>
      <c r="D6" s="10" t="s">
        <v>13</v>
      </c>
      <c r="E6" s="18">
        <v>10</v>
      </c>
      <c r="F6" s="3">
        <v>8</v>
      </c>
      <c r="G6" s="27">
        <f t="shared" si="0"/>
        <v>80</v>
      </c>
      <c r="H6" s="2">
        <v>80</v>
      </c>
    </row>
    <row r="7" spans="1:8" x14ac:dyDescent="0.25">
      <c r="A7" s="16">
        <v>41766</v>
      </c>
      <c r="B7" s="10">
        <v>1117598</v>
      </c>
      <c r="C7" s="10" t="s">
        <v>23</v>
      </c>
      <c r="D7" s="10" t="s">
        <v>13</v>
      </c>
      <c r="E7" s="18">
        <v>10</v>
      </c>
      <c r="F7" s="3">
        <v>13</v>
      </c>
      <c r="G7" s="27">
        <f t="shared" si="0"/>
        <v>130</v>
      </c>
      <c r="H7" s="2">
        <v>130</v>
      </c>
    </row>
    <row r="8" spans="1:8" x14ac:dyDescent="0.25">
      <c r="A8" s="16">
        <v>41758</v>
      </c>
      <c r="B8" s="10">
        <v>1117050</v>
      </c>
      <c r="C8" s="10" t="s">
        <v>31</v>
      </c>
      <c r="D8" s="10" t="s">
        <v>5</v>
      </c>
      <c r="E8" s="18">
        <v>15</v>
      </c>
      <c r="F8" s="3">
        <v>10</v>
      </c>
      <c r="G8" s="27">
        <f t="shared" si="0"/>
        <v>150</v>
      </c>
      <c r="H8" s="2">
        <v>150</v>
      </c>
    </row>
    <row r="9" spans="1:8" x14ac:dyDescent="0.25">
      <c r="A9" s="16">
        <v>41759</v>
      </c>
      <c r="B9" s="10">
        <v>1117049</v>
      </c>
      <c r="C9" s="10" t="s">
        <v>31</v>
      </c>
      <c r="D9" s="10" t="s">
        <v>5</v>
      </c>
      <c r="E9" s="18">
        <v>15</v>
      </c>
      <c r="F9" s="3">
        <v>9</v>
      </c>
      <c r="G9" s="27">
        <f t="shared" si="0"/>
        <v>135</v>
      </c>
      <c r="H9" s="2">
        <v>135</v>
      </c>
    </row>
    <row r="10" spans="1:8" x14ac:dyDescent="0.25">
      <c r="A10" s="16">
        <v>41759</v>
      </c>
      <c r="B10" s="10">
        <v>1117049</v>
      </c>
      <c r="C10" s="10" t="s">
        <v>31</v>
      </c>
      <c r="D10" s="10" t="s">
        <v>5</v>
      </c>
      <c r="E10" s="18">
        <v>15</v>
      </c>
      <c r="F10" s="3">
        <v>12</v>
      </c>
      <c r="G10" s="27">
        <f t="shared" si="0"/>
        <v>180</v>
      </c>
      <c r="H10" s="2">
        <v>180</v>
      </c>
    </row>
    <row r="11" spans="1:8" x14ac:dyDescent="0.25">
      <c r="A11" s="16">
        <v>41760</v>
      </c>
      <c r="B11" s="10">
        <v>1117047</v>
      </c>
      <c r="C11" s="10" t="s">
        <v>31</v>
      </c>
      <c r="D11" s="10" t="s">
        <v>5</v>
      </c>
      <c r="E11" s="18">
        <v>15</v>
      </c>
      <c r="F11" s="3">
        <v>9</v>
      </c>
      <c r="G11" s="27">
        <f t="shared" si="0"/>
        <v>135</v>
      </c>
      <c r="H11" s="2">
        <v>135</v>
      </c>
    </row>
    <row r="12" spans="1:8" x14ac:dyDescent="0.25">
      <c r="A12" s="16">
        <v>41760</v>
      </c>
      <c r="B12" s="10">
        <v>1117047</v>
      </c>
      <c r="C12" s="10" t="s">
        <v>31</v>
      </c>
      <c r="D12" s="10" t="s">
        <v>5</v>
      </c>
      <c r="E12" s="18">
        <v>15</v>
      </c>
      <c r="F12" s="3">
        <v>12</v>
      </c>
      <c r="G12" s="27">
        <f t="shared" si="0"/>
        <v>180</v>
      </c>
      <c r="H12" s="2">
        <v>180</v>
      </c>
    </row>
    <row r="13" spans="1:8" x14ac:dyDescent="0.25">
      <c r="A13" s="16">
        <v>41761</v>
      </c>
      <c r="B13" s="10">
        <v>1117048</v>
      </c>
      <c r="C13" s="10" t="s">
        <v>31</v>
      </c>
      <c r="D13" s="10" t="s">
        <v>5</v>
      </c>
      <c r="E13" s="18">
        <v>15</v>
      </c>
      <c r="F13" s="3">
        <v>8</v>
      </c>
      <c r="G13" s="27">
        <f t="shared" si="0"/>
        <v>120</v>
      </c>
      <c r="H13" s="2">
        <v>120</v>
      </c>
    </row>
    <row r="14" spans="1:8" x14ac:dyDescent="0.25">
      <c r="A14" s="16">
        <v>41761</v>
      </c>
      <c r="B14" s="10">
        <v>1117048</v>
      </c>
      <c r="C14" s="10" t="s">
        <v>31</v>
      </c>
      <c r="D14" s="10" t="s">
        <v>5</v>
      </c>
      <c r="E14" s="18">
        <v>15</v>
      </c>
      <c r="F14" s="3">
        <v>11</v>
      </c>
      <c r="G14" s="27">
        <f t="shared" si="0"/>
        <v>165</v>
      </c>
      <c r="H14" s="2">
        <v>165</v>
      </c>
    </row>
    <row r="15" spans="1:8" x14ac:dyDescent="0.25">
      <c r="A15" s="16">
        <v>41762</v>
      </c>
      <c r="B15" s="10">
        <v>1117046</v>
      </c>
      <c r="C15" s="10" t="s">
        <v>31</v>
      </c>
      <c r="D15" s="10" t="s">
        <v>5</v>
      </c>
      <c r="E15" s="18">
        <v>15</v>
      </c>
      <c r="F15" s="3">
        <v>9</v>
      </c>
      <c r="G15" s="27">
        <f t="shared" si="0"/>
        <v>135</v>
      </c>
      <c r="H15" s="2">
        <v>135</v>
      </c>
    </row>
    <row r="16" spans="1:8" x14ac:dyDescent="0.25">
      <c r="A16" s="16">
        <v>41762</v>
      </c>
      <c r="B16" s="10">
        <v>1117046</v>
      </c>
      <c r="C16" s="10" t="s">
        <v>31</v>
      </c>
      <c r="D16" s="10" t="s">
        <v>5</v>
      </c>
      <c r="E16" s="18">
        <v>15</v>
      </c>
      <c r="F16" s="3">
        <v>8</v>
      </c>
      <c r="G16" s="27">
        <f t="shared" si="0"/>
        <v>120</v>
      </c>
      <c r="H16" s="2">
        <v>120</v>
      </c>
    </row>
    <row r="17" spans="1:8" x14ac:dyDescent="0.25">
      <c r="A17" s="16">
        <v>41762</v>
      </c>
      <c r="B17" s="10">
        <v>1117056</v>
      </c>
      <c r="C17" s="10" t="s">
        <v>23</v>
      </c>
      <c r="D17" s="10" t="s">
        <v>13</v>
      </c>
      <c r="E17" s="18">
        <v>10</v>
      </c>
      <c r="F17" s="3">
        <v>8</v>
      </c>
      <c r="G17" s="27">
        <f t="shared" si="0"/>
        <v>80</v>
      </c>
      <c r="H17" s="2">
        <v>80</v>
      </c>
    </row>
    <row r="18" spans="1:8" x14ac:dyDescent="0.25">
      <c r="A18" s="16">
        <v>41762</v>
      </c>
      <c r="B18" s="10">
        <v>1117056</v>
      </c>
      <c r="C18" s="10" t="s">
        <v>23</v>
      </c>
      <c r="D18" s="10" t="s">
        <v>13</v>
      </c>
      <c r="E18" s="18">
        <v>10</v>
      </c>
      <c r="F18" s="3">
        <v>8</v>
      </c>
      <c r="G18" s="27">
        <f t="shared" si="0"/>
        <v>80</v>
      </c>
      <c r="H18" s="2">
        <v>80</v>
      </c>
    </row>
    <row r="19" spans="1:8" x14ac:dyDescent="0.25">
      <c r="A19" s="16">
        <v>41760</v>
      </c>
      <c r="B19" s="10">
        <v>1117054</v>
      </c>
      <c r="C19" s="10" t="s">
        <v>23</v>
      </c>
      <c r="D19" s="10" t="s">
        <v>13</v>
      </c>
      <c r="E19" s="18">
        <v>10</v>
      </c>
      <c r="F19" s="3">
        <v>8</v>
      </c>
      <c r="G19" s="27">
        <f t="shared" si="0"/>
        <v>80</v>
      </c>
      <c r="H19" s="2">
        <v>80</v>
      </c>
    </row>
    <row r="20" spans="1:8" x14ac:dyDescent="0.25">
      <c r="A20" s="16">
        <v>41760</v>
      </c>
      <c r="B20" s="10">
        <v>1117054</v>
      </c>
      <c r="C20" s="10" t="s">
        <v>23</v>
      </c>
      <c r="D20" s="10" t="s">
        <v>13</v>
      </c>
      <c r="E20" s="18">
        <v>10</v>
      </c>
      <c r="F20" s="3">
        <v>11</v>
      </c>
      <c r="G20" s="27">
        <f t="shared" si="0"/>
        <v>110</v>
      </c>
      <c r="H20" s="2">
        <v>110</v>
      </c>
    </row>
    <row r="21" spans="1:8" x14ac:dyDescent="0.25">
      <c r="A21" s="16">
        <v>41761</v>
      </c>
      <c r="B21" s="10">
        <v>1117055</v>
      </c>
      <c r="C21" s="10" t="s">
        <v>23</v>
      </c>
      <c r="D21" s="10" t="s">
        <v>13</v>
      </c>
      <c r="E21" s="18">
        <v>10</v>
      </c>
      <c r="F21" s="3">
        <v>8</v>
      </c>
      <c r="G21" s="27">
        <f t="shared" si="0"/>
        <v>80</v>
      </c>
      <c r="H21" s="2">
        <v>80</v>
      </c>
    </row>
    <row r="22" spans="1:8" x14ac:dyDescent="0.25">
      <c r="A22" s="16">
        <v>41761</v>
      </c>
      <c r="B22" s="10">
        <v>1117055</v>
      </c>
      <c r="C22" s="10" t="s">
        <v>23</v>
      </c>
      <c r="D22" s="10" t="s">
        <v>13</v>
      </c>
      <c r="E22" s="18">
        <v>10</v>
      </c>
      <c r="F22" s="3">
        <v>8</v>
      </c>
      <c r="G22" s="27">
        <f t="shared" si="0"/>
        <v>80</v>
      </c>
      <c r="H22" s="2">
        <v>80</v>
      </c>
    </row>
    <row r="23" spans="1:8" x14ac:dyDescent="0.25">
      <c r="A23" s="16">
        <v>41758</v>
      </c>
      <c r="B23" s="10">
        <v>1117051</v>
      </c>
      <c r="C23" s="10" t="s">
        <v>23</v>
      </c>
      <c r="D23" s="10" t="s">
        <v>13</v>
      </c>
      <c r="E23" s="18">
        <v>10</v>
      </c>
      <c r="F23" s="3">
        <v>9</v>
      </c>
      <c r="G23" s="27">
        <f t="shared" si="0"/>
        <v>90</v>
      </c>
      <c r="H23" s="2">
        <v>90</v>
      </c>
    </row>
    <row r="24" spans="1:8" x14ac:dyDescent="0.25">
      <c r="A24" s="16">
        <v>41759</v>
      </c>
      <c r="B24" s="10">
        <v>1117057</v>
      </c>
      <c r="C24" s="10" t="s">
        <v>23</v>
      </c>
      <c r="D24" s="10" t="s">
        <v>13</v>
      </c>
      <c r="E24" s="18">
        <v>10</v>
      </c>
      <c r="F24" s="3">
        <v>11</v>
      </c>
      <c r="G24" s="27">
        <f t="shared" si="0"/>
        <v>110</v>
      </c>
      <c r="H24" s="2">
        <v>110</v>
      </c>
    </row>
    <row r="25" spans="1:8" x14ac:dyDescent="0.25">
      <c r="A25" s="16">
        <v>41759</v>
      </c>
      <c r="B25" s="10">
        <v>1117057</v>
      </c>
      <c r="C25" s="10" t="s">
        <v>23</v>
      </c>
      <c r="D25" s="10" t="s">
        <v>13</v>
      </c>
      <c r="E25" s="18">
        <v>10</v>
      </c>
      <c r="F25" s="3">
        <v>8</v>
      </c>
      <c r="G25" s="27">
        <f t="shared" si="0"/>
        <v>80</v>
      </c>
      <c r="H25" s="2">
        <v>80</v>
      </c>
    </row>
    <row r="26" spans="1:8" x14ac:dyDescent="0.25">
      <c r="A26" s="16">
        <v>41767</v>
      </c>
      <c r="B26" s="10">
        <v>1117272</v>
      </c>
      <c r="C26" s="10" t="s">
        <v>31</v>
      </c>
      <c r="D26" s="10" t="s">
        <v>5</v>
      </c>
      <c r="E26" s="18">
        <v>15</v>
      </c>
      <c r="F26" s="3">
        <v>10</v>
      </c>
      <c r="G26" s="27">
        <f t="shared" si="0"/>
        <v>150</v>
      </c>
      <c r="H26" s="2">
        <v>150</v>
      </c>
    </row>
    <row r="27" spans="1:8" x14ac:dyDescent="0.25">
      <c r="A27" s="16">
        <v>41766</v>
      </c>
      <c r="B27" s="10">
        <v>1117150</v>
      </c>
      <c r="C27" s="10" t="s">
        <v>31</v>
      </c>
      <c r="D27" s="10" t="s">
        <v>5</v>
      </c>
      <c r="E27" s="18">
        <v>15</v>
      </c>
      <c r="F27" s="3">
        <v>3</v>
      </c>
      <c r="G27" s="27">
        <f t="shared" si="0"/>
        <v>45</v>
      </c>
      <c r="H27" s="2">
        <v>45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30" zoomScaleNormal="130" workbookViewId="0">
      <selection activeCell="G3" sqref="G3:G10"/>
    </sheetView>
  </sheetViews>
  <sheetFormatPr baseColWidth="10" defaultRowHeight="15" x14ac:dyDescent="0.25"/>
  <cols>
    <col min="1" max="1" width="11.140625" style="5" bestFit="1" customWidth="1"/>
    <col min="2" max="2" width="8.7109375" style="5" bestFit="1" customWidth="1"/>
    <col min="3" max="3" width="16.85546875" style="5" bestFit="1" customWidth="1"/>
    <col min="4" max="4" width="8.85546875" style="5" bestFit="1" customWidth="1"/>
    <col min="5" max="5" width="11.42578125" style="5" bestFit="1" customWidth="1"/>
    <col min="6" max="6" width="6.85546875" style="5" bestFit="1" customWidth="1"/>
    <col min="7" max="7" width="13.7109375" style="5" bestFit="1" customWidth="1"/>
    <col min="8" max="8" width="11.140625" bestFit="1" customWidth="1"/>
    <col min="9" max="9" width="10.42578125" bestFit="1" customWidth="1"/>
    <col min="10" max="10" width="7.140625" bestFit="1" customWidth="1"/>
    <col min="11" max="11" width="10" bestFit="1" customWidth="1"/>
    <col min="12" max="12" width="7.140625" bestFit="1" customWidth="1"/>
    <col min="13" max="13" width="8.7109375" bestFit="1" customWidth="1"/>
    <col min="14" max="14" width="6.140625" bestFit="1" customWidth="1"/>
    <col min="15" max="15" width="8.7109375" bestFit="1" customWidth="1"/>
    <col min="16" max="16" width="6.140625" bestFit="1" customWidth="1"/>
    <col min="17" max="17" width="10.28515625" bestFit="1" customWidth="1"/>
    <col min="18" max="18" width="7" bestFit="1" customWidth="1"/>
    <col min="19" max="19" width="11.140625" bestFit="1" customWidth="1"/>
    <col min="20" max="20" width="9" bestFit="1" customWidth="1"/>
    <col min="21" max="21" width="15.85546875" bestFit="1" customWidth="1"/>
    <col min="22" max="22" width="15.5703125" bestFit="1" customWidth="1"/>
    <col min="23" max="23" width="10.5703125" bestFit="1" customWidth="1"/>
  </cols>
  <sheetData>
    <row r="1" spans="1:8" x14ac:dyDescent="0.25">
      <c r="A1" s="29" t="s">
        <v>33</v>
      </c>
      <c r="B1" s="30"/>
      <c r="C1" s="30"/>
      <c r="D1" s="30"/>
      <c r="E1" s="30"/>
      <c r="F1" s="30"/>
      <c r="G1" s="30"/>
      <c r="H1" s="31"/>
    </row>
    <row r="2" spans="1:8" ht="30" x14ac:dyDescent="0.25">
      <c r="A2" s="6" t="s">
        <v>0</v>
      </c>
      <c r="B2" s="7" t="s">
        <v>39</v>
      </c>
      <c r="C2" s="7" t="s">
        <v>38</v>
      </c>
      <c r="D2" s="7" t="s">
        <v>1</v>
      </c>
      <c r="E2" s="7" t="s">
        <v>2</v>
      </c>
      <c r="F2" s="7" t="s">
        <v>3</v>
      </c>
      <c r="G2" s="7" t="s">
        <v>37</v>
      </c>
      <c r="H2" s="7" t="s">
        <v>36</v>
      </c>
    </row>
    <row r="3" spans="1:8" x14ac:dyDescent="0.25">
      <c r="A3" s="12">
        <v>41699</v>
      </c>
      <c r="B3" s="13">
        <v>1111543</v>
      </c>
      <c r="C3" s="13" t="s">
        <v>23</v>
      </c>
      <c r="D3" s="13" t="s">
        <v>13</v>
      </c>
      <c r="E3" s="14">
        <v>10</v>
      </c>
      <c r="F3" s="15">
        <v>1</v>
      </c>
      <c r="G3" s="27">
        <f>E3*F3</f>
        <v>10</v>
      </c>
      <c r="H3" s="17">
        <v>10</v>
      </c>
    </row>
    <row r="4" spans="1:8" x14ac:dyDescent="0.25">
      <c r="A4" s="12">
        <v>41702</v>
      </c>
      <c r="B4" s="13">
        <v>1111684</v>
      </c>
      <c r="C4" s="13" t="s">
        <v>24</v>
      </c>
      <c r="D4" s="13" t="s">
        <v>11</v>
      </c>
      <c r="E4" s="14">
        <v>20</v>
      </c>
      <c r="F4" s="15">
        <v>4</v>
      </c>
      <c r="G4" s="27">
        <f t="shared" ref="G4:G10" si="0">E4*F4</f>
        <v>80</v>
      </c>
      <c r="H4" s="17">
        <v>80</v>
      </c>
    </row>
    <row r="5" spans="1:8" x14ac:dyDescent="0.25">
      <c r="A5" s="12">
        <v>41702</v>
      </c>
      <c r="B5" s="13">
        <v>1111636</v>
      </c>
      <c r="C5" s="13" t="s">
        <v>24</v>
      </c>
      <c r="D5" s="13" t="s">
        <v>11</v>
      </c>
      <c r="E5" s="14">
        <v>20</v>
      </c>
      <c r="F5" s="15">
        <v>1</v>
      </c>
      <c r="G5" s="27">
        <f t="shared" si="0"/>
        <v>20</v>
      </c>
      <c r="H5" s="17">
        <v>20</v>
      </c>
    </row>
    <row r="6" spans="1:8" x14ac:dyDescent="0.25">
      <c r="A6" s="12">
        <v>41699</v>
      </c>
      <c r="B6" s="13">
        <v>1111683</v>
      </c>
      <c r="C6" s="13" t="s">
        <v>25</v>
      </c>
      <c r="D6" s="13" t="s">
        <v>9</v>
      </c>
      <c r="E6" s="14">
        <v>15</v>
      </c>
      <c r="F6" s="15">
        <v>2</v>
      </c>
      <c r="G6" s="27">
        <f t="shared" si="0"/>
        <v>30</v>
      </c>
      <c r="H6" s="17">
        <v>30</v>
      </c>
    </row>
    <row r="7" spans="1:8" x14ac:dyDescent="0.25">
      <c r="A7" s="12">
        <v>41699</v>
      </c>
      <c r="B7" s="13">
        <v>1111545</v>
      </c>
      <c r="C7" s="13" t="s">
        <v>24</v>
      </c>
      <c r="D7" s="13" t="s">
        <v>11</v>
      </c>
      <c r="E7" s="14">
        <v>20</v>
      </c>
      <c r="F7" s="15">
        <v>1</v>
      </c>
      <c r="G7" s="27">
        <f t="shared" si="0"/>
        <v>20</v>
      </c>
      <c r="H7" s="17">
        <v>20</v>
      </c>
    </row>
    <row r="8" spans="1:8" x14ac:dyDescent="0.25">
      <c r="A8" s="12">
        <v>41699</v>
      </c>
      <c r="B8" s="13">
        <v>1111685</v>
      </c>
      <c r="C8" s="13" t="s">
        <v>26</v>
      </c>
      <c r="D8" s="13" t="s">
        <v>27</v>
      </c>
      <c r="E8" s="14">
        <v>30</v>
      </c>
      <c r="F8" s="15">
        <v>1</v>
      </c>
      <c r="G8" s="27">
        <f t="shared" si="0"/>
        <v>30</v>
      </c>
      <c r="H8" s="17">
        <v>30</v>
      </c>
    </row>
    <row r="9" spans="1:8" x14ac:dyDescent="0.25">
      <c r="A9" s="12">
        <v>41699</v>
      </c>
      <c r="B9" s="13">
        <v>1112189</v>
      </c>
      <c r="C9" s="13" t="s">
        <v>26</v>
      </c>
      <c r="D9" s="13" t="s">
        <v>27</v>
      </c>
      <c r="E9" s="14">
        <v>30</v>
      </c>
      <c r="F9" s="15">
        <v>2</v>
      </c>
      <c r="G9" s="27">
        <f t="shared" si="0"/>
        <v>60</v>
      </c>
      <c r="H9" s="17">
        <v>60</v>
      </c>
    </row>
    <row r="10" spans="1:8" x14ac:dyDescent="0.25">
      <c r="A10" s="12">
        <v>41699</v>
      </c>
      <c r="B10" s="13">
        <v>1111546</v>
      </c>
      <c r="C10" s="13" t="s">
        <v>25</v>
      </c>
      <c r="D10" s="13" t="s">
        <v>9</v>
      </c>
      <c r="E10" s="14">
        <v>15</v>
      </c>
      <c r="F10" s="15">
        <v>2</v>
      </c>
      <c r="G10" s="27">
        <f t="shared" si="0"/>
        <v>30</v>
      </c>
      <c r="H10" s="17">
        <v>30</v>
      </c>
    </row>
  </sheetData>
  <mergeCells count="1">
    <mergeCell ref="A1:H1"/>
  </mergeCells>
  <conditionalFormatting sqref="E3">
    <cfRule type="cellIs" dxfId="29" priority="128" stopIfTrue="1" operator="equal">
      <formula>"--"</formula>
    </cfRule>
  </conditionalFormatting>
  <conditionalFormatting sqref="D3">
    <cfRule type="cellIs" dxfId="28" priority="126" stopIfTrue="1" operator="equal">
      <formula>"--"</formula>
    </cfRule>
  </conditionalFormatting>
  <conditionalFormatting sqref="D3">
    <cfRule type="cellIs" dxfId="27" priority="125" stopIfTrue="1" operator="equal">
      <formula>"--"</formula>
    </cfRule>
  </conditionalFormatting>
  <conditionalFormatting sqref="D3">
    <cfRule type="cellIs" dxfId="26" priority="124" stopIfTrue="1" operator="equal">
      <formula>"--"</formula>
    </cfRule>
  </conditionalFormatting>
  <conditionalFormatting sqref="D4">
    <cfRule type="cellIs" dxfId="25" priority="114" stopIfTrue="1" operator="equal">
      <formula>"--"</formula>
    </cfRule>
  </conditionalFormatting>
  <conditionalFormatting sqref="D4">
    <cfRule type="cellIs" dxfId="24" priority="113" stopIfTrue="1" operator="equal">
      <formula>"--"</formula>
    </cfRule>
  </conditionalFormatting>
  <conditionalFormatting sqref="D4">
    <cfRule type="cellIs" dxfId="23" priority="112" stopIfTrue="1" operator="equal">
      <formula>"--"</formula>
    </cfRule>
  </conditionalFormatting>
  <conditionalFormatting sqref="E7 E4:E5">
    <cfRule type="cellIs" dxfId="22" priority="103" stopIfTrue="1" operator="equal">
      <formula>"--"</formula>
    </cfRule>
  </conditionalFormatting>
  <conditionalFormatting sqref="D5">
    <cfRule type="cellIs" dxfId="21" priority="101" stopIfTrue="1" operator="equal">
      <formula>"--"</formula>
    </cfRule>
  </conditionalFormatting>
  <conditionalFormatting sqref="D5">
    <cfRule type="cellIs" dxfId="20" priority="100" stopIfTrue="1" operator="equal">
      <formula>"--"</formula>
    </cfRule>
  </conditionalFormatting>
  <conditionalFormatting sqref="D5">
    <cfRule type="cellIs" dxfId="19" priority="99" stopIfTrue="1" operator="equal">
      <formula>"--"</formula>
    </cfRule>
  </conditionalFormatting>
  <conditionalFormatting sqref="E6">
    <cfRule type="cellIs" dxfId="18" priority="90" stopIfTrue="1" operator="equal">
      <formula>"--"</formula>
    </cfRule>
  </conditionalFormatting>
  <conditionalFormatting sqref="D6">
    <cfRule type="cellIs" dxfId="17" priority="88" stopIfTrue="1" operator="equal">
      <formula>"--"</formula>
    </cfRule>
  </conditionalFormatting>
  <conditionalFormatting sqref="D6">
    <cfRule type="cellIs" dxfId="16" priority="87" stopIfTrue="1" operator="equal">
      <formula>"--"</formula>
    </cfRule>
  </conditionalFormatting>
  <conditionalFormatting sqref="D6">
    <cfRule type="cellIs" dxfId="15" priority="86" stopIfTrue="1" operator="equal">
      <formula>"--"</formula>
    </cfRule>
  </conditionalFormatting>
  <conditionalFormatting sqref="D7">
    <cfRule type="cellIs" dxfId="14" priority="76" stopIfTrue="1" operator="equal">
      <formula>"--"</formula>
    </cfRule>
  </conditionalFormatting>
  <conditionalFormatting sqref="D7">
    <cfRule type="cellIs" dxfId="13" priority="75" stopIfTrue="1" operator="equal">
      <formula>"--"</formula>
    </cfRule>
  </conditionalFormatting>
  <conditionalFormatting sqref="D7">
    <cfRule type="cellIs" dxfId="12" priority="74" stopIfTrue="1" operator="equal">
      <formula>"--"</formula>
    </cfRule>
  </conditionalFormatting>
  <conditionalFormatting sqref="E8">
    <cfRule type="cellIs" dxfId="11" priority="65" stopIfTrue="1" operator="equal">
      <formula>"--"</formula>
    </cfRule>
  </conditionalFormatting>
  <conditionalFormatting sqref="D8">
    <cfRule type="cellIs" dxfId="10" priority="63" stopIfTrue="1" operator="equal">
      <formula>"--"</formula>
    </cfRule>
  </conditionalFormatting>
  <conditionalFormatting sqref="D8">
    <cfRule type="cellIs" dxfId="9" priority="62" stopIfTrue="1" operator="equal">
      <formula>"--"</formula>
    </cfRule>
  </conditionalFormatting>
  <conditionalFormatting sqref="D8">
    <cfRule type="cellIs" dxfId="8" priority="61" stopIfTrue="1" operator="equal">
      <formula>"--"</formula>
    </cfRule>
  </conditionalFormatting>
  <conditionalFormatting sqref="E9">
    <cfRule type="cellIs" dxfId="7" priority="39" stopIfTrue="1" operator="equal">
      <formula>"--"</formula>
    </cfRule>
  </conditionalFormatting>
  <conditionalFormatting sqref="D9">
    <cfRule type="cellIs" dxfId="6" priority="37" stopIfTrue="1" operator="equal">
      <formula>"--"</formula>
    </cfRule>
  </conditionalFormatting>
  <conditionalFormatting sqref="D9">
    <cfRule type="cellIs" dxfId="5" priority="36" stopIfTrue="1" operator="equal">
      <formula>"--"</formula>
    </cfRule>
  </conditionalFormatting>
  <conditionalFormatting sqref="D9">
    <cfRule type="cellIs" dxfId="4" priority="35" stopIfTrue="1" operator="equal">
      <formula>"--"</formula>
    </cfRule>
  </conditionalFormatting>
  <conditionalFormatting sqref="E10">
    <cfRule type="cellIs" dxfId="3" priority="13" stopIfTrue="1" operator="equal">
      <formula>"--"</formula>
    </cfRule>
  </conditionalFormatting>
  <conditionalFormatting sqref="D10">
    <cfRule type="cellIs" dxfId="2" priority="11" stopIfTrue="1" operator="equal">
      <formula>"--"</formula>
    </cfRule>
  </conditionalFormatting>
  <conditionalFormatting sqref="D10">
    <cfRule type="cellIs" dxfId="1" priority="10" stopIfTrue="1" operator="equal">
      <formula>"--"</formula>
    </cfRule>
  </conditionalFormatting>
  <conditionalFormatting sqref="D10">
    <cfRule type="cellIs" dxfId="0" priority="9" stopIfTrue="1" operator="equal">
      <formula>"--"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130" zoomScaleNormal="130" workbookViewId="0">
      <selection activeCell="A3" sqref="A3:H9"/>
    </sheetView>
  </sheetViews>
  <sheetFormatPr baseColWidth="10" defaultRowHeight="15" x14ac:dyDescent="0.25"/>
  <cols>
    <col min="1" max="1" width="11.140625" bestFit="1" customWidth="1"/>
    <col min="2" max="2" width="8.7109375" bestFit="1" customWidth="1"/>
    <col min="3" max="3" width="16.7109375" bestFit="1" customWidth="1"/>
    <col min="4" max="4" width="9" bestFit="1" customWidth="1"/>
    <col min="6" max="6" width="6.85546875" bestFit="1" customWidth="1"/>
    <col min="7" max="7" width="14.7109375" customWidth="1"/>
    <col min="8" max="8" width="11.85546875" bestFit="1" customWidth="1"/>
  </cols>
  <sheetData>
    <row r="1" spans="1:8" x14ac:dyDescent="0.25">
      <c r="A1" s="28" t="s">
        <v>35</v>
      </c>
      <c r="B1" s="28"/>
      <c r="C1" s="28"/>
      <c r="D1" s="28"/>
      <c r="E1" s="28"/>
      <c r="F1" s="28"/>
      <c r="G1" s="28"/>
      <c r="H1" s="28"/>
    </row>
    <row r="2" spans="1:8" ht="30" x14ac:dyDescent="0.25">
      <c r="A2" s="6" t="s">
        <v>0</v>
      </c>
      <c r="B2" s="7" t="s">
        <v>39</v>
      </c>
      <c r="C2" s="7" t="s">
        <v>38</v>
      </c>
      <c r="D2" s="7" t="s">
        <v>1</v>
      </c>
      <c r="E2" s="7" t="s">
        <v>2</v>
      </c>
      <c r="F2" s="7" t="s">
        <v>3</v>
      </c>
      <c r="G2" s="7" t="s">
        <v>37</v>
      </c>
      <c r="H2" s="7" t="s">
        <v>30</v>
      </c>
    </row>
    <row r="3" spans="1:8" x14ac:dyDescent="0.25">
      <c r="A3" s="9">
        <v>41777</v>
      </c>
      <c r="B3" s="3">
        <v>1117761</v>
      </c>
      <c r="C3" s="3" t="s">
        <v>28</v>
      </c>
      <c r="D3" s="3" t="s">
        <v>17</v>
      </c>
      <c r="E3" s="18">
        <v>18</v>
      </c>
      <c r="F3" s="3">
        <v>1</v>
      </c>
      <c r="G3" s="27">
        <f>E3*F3</f>
        <v>18</v>
      </c>
      <c r="H3" s="3">
        <v>18</v>
      </c>
    </row>
    <row r="4" spans="1:8" x14ac:dyDescent="0.25">
      <c r="A4" s="9">
        <v>41773</v>
      </c>
      <c r="B4" s="3">
        <v>1118105</v>
      </c>
      <c r="C4" s="3" t="s">
        <v>29</v>
      </c>
      <c r="D4" s="3" t="s">
        <v>11</v>
      </c>
      <c r="E4" s="18">
        <v>20</v>
      </c>
      <c r="F4" s="3">
        <v>3</v>
      </c>
      <c r="G4" s="27">
        <f t="shared" ref="G4:G9" si="0">E4*F4</f>
        <v>60</v>
      </c>
      <c r="H4" s="3">
        <v>60</v>
      </c>
    </row>
    <row r="5" spans="1:8" x14ac:dyDescent="0.25">
      <c r="A5" s="9">
        <v>41772</v>
      </c>
      <c r="B5" s="3">
        <v>1118104</v>
      </c>
      <c r="C5" s="3" t="s">
        <v>29</v>
      </c>
      <c r="D5" s="3" t="s">
        <v>11</v>
      </c>
      <c r="E5" s="18">
        <v>20</v>
      </c>
      <c r="F5" s="3">
        <v>8</v>
      </c>
      <c r="G5" s="27">
        <f t="shared" si="0"/>
        <v>160</v>
      </c>
      <c r="H5" s="3">
        <v>160</v>
      </c>
    </row>
    <row r="6" spans="1:8" x14ac:dyDescent="0.25">
      <c r="A6" s="9">
        <v>41772</v>
      </c>
      <c r="B6" s="3">
        <v>1118113</v>
      </c>
      <c r="C6" s="3" t="s">
        <v>28</v>
      </c>
      <c r="D6" s="3" t="s">
        <v>17</v>
      </c>
      <c r="E6" s="18">
        <v>18</v>
      </c>
      <c r="F6" s="3">
        <v>7</v>
      </c>
      <c r="G6" s="27">
        <f t="shared" si="0"/>
        <v>126</v>
      </c>
      <c r="H6" s="3">
        <v>126</v>
      </c>
    </row>
    <row r="7" spans="1:8" x14ac:dyDescent="0.25">
      <c r="A7" s="9">
        <v>41773</v>
      </c>
      <c r="B7" s="3">
        <v>1118114</v>
      </c>
      <c r="C7" s="3" t="s">
        <v>28</v>
      </c>
      <c r="D7" s="3" t="s">
        <v>17</v>
      </c>
      <c r="E7" s="18">
        <v>18</v>
      </c>
      <c r="F7" s="3">
        <v>2</v>
      </c>
      <c r="G7" s="27">
        <f t="shared" si="0"/>
        <v>36</v>
      </c>
      <c r="H7" s="3">
        <v>36</v>
      </c>
    </row>
    <row r="8" spans="1:8" x14ac:dyDescent="0.25">
      <c r="A8" s="9">
        <v>41774</v>
      </c>
      <c r="B8" s="3">
        <v>1118115</v>
      </c>
      <c r="C8" s="3" t="s">
        <v>23</v>
      </c>
      <c r="D8" s="3" t="s">
        <v>13</v>
      </c>
      <c r="E8" s="18">
        <v>10</v>
      </c>
      <c r="F8" s="3">
        <v>2</v>
      </c>
      <c r="G8" s="27">
        <f t="shared" si="0"/>
        <v>20</v>
      </c>
      <c r="H8" s="3">
        <v>20</v>
      </c>
    </row>
    <row r="9" spans="1:8" x14ac:dyDescent="0.25">
      <c r="A9" s="9">
        <v>41775</v>
      </c>
      <c r="B9" s="3">
        <v>1118116</v>
      </c>
      <c r="C9" s="3" t="s">
        <v>23</v>
      </c>
      <c r="D9" s="3" t="s">
        <v>13</v>
      </c>
      <c r="E9" s="18">
        <v>10</v>
      </c>
      <c r="F9" s="3">
        <v>2</v>
      </c>
      <c r="G9" s="27">
        <f t="shared" si="0"/>
        <v>20</v>
      </c>
      <c r="H9" s="3">
        <v>20</v>
      </c>
    </row>
    <row r="11" spans="1:8" x14ac:dyDescent="0.25">
      <c r="H11" s="11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3"/>
  <sheetViews>
    <sheetView tabSelected="1" workbookViewId="0">
      <selection activeCell="I4" sqref="I4"/>
    </sheetView>
  </sheetViews>
  <sheetFormatPr baseColWidth="10" defaultRowHeight="15" x14ac:dyDescent="0.25"/>
  <sheetData>
    <row r="2" spans="1:9" ht="45" x14ac:dyDescent="0.25">
      <c r="A2" s="6" t="s">
        <v>0</v>
      </c>
      <c r="B2" s="7" t="s">
        <v>39</v>
      </c>
      <c r="C2" s="7" t="s">
        <v>38</v>
      </c>
      <c r="D2" s="7" t="s">
        <v>1</v>
      </c>
      <c r="E2" s="7" t="s">
        <v>2</v>
      </c>
      <c r="F2" s="7" t="s">
        <v>3</v>
      </c>
      <c r="G2" s="7" t="s">
        <v>37</v>
      </c>
      <c r="H2" s="7" t="s">
        <v>30</v>
      </c>
    </row>
    <row r="3" spans="1:9" x14ac:dyDescent="0.25">
      <c r="A3" s="16">
        <v>41758</v>
      </c>
      <c r="B3" s="10">
        <v>1117050</v>
      </c>
      <c r="C3" s="10" t="s">
        <v>31</v>
      </c>
      <c r="D3" s="10" t="s">
        <v>5</v>
      </c>
      <c r="E3" s="18">
        <v>15</v>
      </c>
      <c r="F3" s="3">
        <v>10</v>
      </c>
      <c r="G3" s="27">
        <f>E3*F3</f>
        <v>150</v>
      </c>
      <c r="H3" s="2">
        <v>150</v>
      </c>
    </row>
    <row r="4" spans="1:9" x14ac:dyDescent="0.25">
      <c r="A4" s="16">
        <v>41758</v>
      </c>
      <c r="B4" s="10">
        <v>1117051</v>
      </c>
      <c r="C4" s="10" t="s">
        <v>23</v>
      </c>
      <c r="D4" s="10" t="s">
        <v>13</v>
      </c>
      <c r="E4" s="18">
        <v>10</v>
      </c>
      <c r="F4" s="3">
        <v>9</v>
      </c>
      <c r="G4" s="27">
        <f>E4*F4</f>
        <v>90</v>
      </c>
      <c r="H4" s="2">
        <v>90</v>
      </c>
      <c r="I4" s="32">
        <f>SUM(G3:G4)</f>
        <v>240</v>
      </c>
    </row>
    <row r="5" spans="1:9" x14ac:dyDescent="0.25">
      <c r="A5" s="16">
        <v>41759</v>
      </c>
      <c r="B5" s="10">
        <v>1117049</v>
      </c>
      <c r="C5" s="10" t="s">
        <v>31</v>
      </c>
      <c r="D5" s="10" t="s">
        <v>5</v>
      </c>
      <c r="E5" s="18">
        <v>15</v>
      </c>
      <c r="F5" s="3">
        <v>9</v>
      </c>
      <c r="G5" s="27">
        <f>E5*F5</f>
        <v>135</v>
      </c>
      <c r="H5" s="2">
        <v>135</v>
      </c>
    </row>
    <row r="6" spans="1:9" x14ac:dyDescent="0.25">
      <c r="A6" s="16">
        <v>41759</v>
      </c>
      <c r="B6" s="10">
        <v>1117049</v>
      </c>
      <c r="C6" s="10" t="s">
        <v>31</v>
      </c>
      <c r="D6" s="10" t="s">
        <v>5</v>
      </c>
      <c r="E6" s="18">
        <v>15</v>
      </c>
      <c r="F6" s="3">
        <v>12</v>
      </c>
      <c r="G6" s="27">
        <f>E6*F6</f>
        <v>180</v>
      </c>
      <c r="H6" s="2">
        <v>180</v>
      </c>
    </row>
    <row r="7" spans="1:9" x14ac:dyDescent="0.25">
      <c r="A7" s="16">
        <v>41759</v>
      </c>
      <c r="B7" s="10">
        <v>1117057</v>
      </c>
      <c r="C7" s="10" t="s">
        <v>23</v>
      </c>
      <c r="D7" s="10" t="s">
        <v>13</v>
      </c>
      <c r="E7" s="18">
        <v>10</v>
      </c>
      <c r="F7" s="3">
        <v>11</v>
      </c>
      <c r="G7" s="27">
        <f>E7*F7</f>
        <v>110</v>
      </c>
      <c r="H7" s="2">
        <v>110</v>
      </c>
    </row>
    <row r="8" spans="1:9" x14ac:dyDescent="0.25">
      <c r="A8" s="16">
        <v>41759</v>
      </c>
      <c r="B8" s="10">
        <v>1117057</v>
      </c>
      <c r="C8" s="10" t="s">
        <v>23</v>
      </c>
      <c r="D8" s="10" t="s">
        <v>13</v>
      </c>
      <c r="E8" s="18">
        <v>10</v>
      </c>
      <c r="F8" s="3">
        <v>8</v>
      </c>
      <c r="G8" s="27">
        <f>E8*F8</f>
        <v>80</v>
      </c>
      <c r="H8" s="2">
        <v>80</v>
      </c>
      <c r="I8" s="32">
        <f>SUM(G5:G8)</f>
        <v>505</v>
      </c>
    </row>
    <row r="9" spans="1:9" x14ac:dyDescent="0.25">
      <c r="A9" s="16">
        <v>41760</v>
      </c>
      <c r="B9" s="10">
        <v>1117047</v>
      </c>
      <c r="C9" s="10" t="s">
        <v>31</v>
      </c>
      <c r="D9" s="10" t="s">
        <v>5</v>
      </c>
      <c r="E9" s="18">
        <v>15</v>
      </c>
      <c r="F9" s="3">
        <v>9</v>
      </c>
      <c r="G9" s="27">
        <f>E9*F9</f>
        <v>135</v>
      </c>
      <c r="H9" s="2">
        <v>135</v>
      </c>
    </row>
    <row r="10" spans="1:9" x14ac:dyDescent="0.25">
      <c r="A10" s="16">
        <v>41760</v>
      </c>
      <c r="B10" s="10">
        <v>1117047</v>
      </c>
      <c r="C10" s="10" t="s">
        <v>31</v>
      </c>
      <c r="D10" s="10" t="s">
        <v>5</v>
      </c>
      <c r="E10" s="18">
        <v>15</v>
      </c>
      <c r="F10" s="3">
        <v>12</v>
      </c>
      <c r="G10" s="27">
        <f>E10*F10</f>
        <v>180</v>
      </c>
      <c r="H10" s="2">
        <v>180</v>
      </c>
    </row>
    <row r="11" spans="1:9" x14ac:dyDescent="0.25">
      <c r="A11" s="16">
        <v>41760</v>
      </c>
      <c r="B11" s="10">
        <v>1117054</v>
      </c>
      <c r="C11" s="10" t="s">
        <v>23</v>
      </c>
      <c r="D11" s="10" t="s">
        <v>13</v>
      </c>
      <c r="E11" s="18">
        <v>10</v>
      </c>
      <c r="F11" s="3">
        <v>8</v>
      </c>
      <c r="G11" s="27">
        <f>E11*F11</f>
        <v>80</v>
      </c>
      <c r="H11" s="2">
        <v>80</v>
      </c>
    </row>
    <row r="12" spans="1:9" x14ac:dyDescent="0.25">
      <c r="A12" s="16">
        <v>41760</v>
      </c>
      <c r="B12" s="10">
        <v>1117054</v>
      </c>
      <c r="C12" s="10" t="s">
        <v>23</v>
      </c>
      <c r="D12" s="10" t="s">
        <v>13</v>
      </c>
      <c r="E12" s="18">
        <v>10</v>
      </c>
      <c r="F12" s="3">
        <v>11</v>
      </c>
      <c r="G12" s="27">
        <f>E12*F12</f>
        <v>110</v>
      </c>
      <c r="H12" s="2">
        <v>110</v>
      </c>
      <c r="I12" s="32">
        <f>SUM(G9:G12)</f>
        <v>505</v>
      </c>
    </row>
    <row r="13" spans="1:9" x14ac:dyDescent="0.25">
      <c r="A13" s="16">
        <v>41761</v>
      </c>
      <c r="B13" s="10">
        <v>1117048</v>
      </c>
      <c r="C13" s="10" t="s">
        <v>31</v>
      </c>
      <c r="D13" s="10" t="s">
        <v>5</v>
      </c>
      <c r="E13" s="18">
        <v>15</v>
      </c>
      <c r="F13" s="3">
        <v>8</v>
      </c>
      <c r="G13" s="27">
        <f>E13*F13</f>
        <v>120</v>
      </c>
      <c r="H13" s="2">
        <v>120</v>
      </c>
    </row>
    <row r="14" spans="1:9" x14ac:dyDescent="0.25">
      <c r="A14" s="16">
        <v>41761</v>
      </c>
      <c r="B14" s="10">
        <v>1117048</v>
      </c>
      <c r="C14" s="10" t="s">
        <v>31</v>
      </c>
      <c r="D14" s="10" t="s">
        <v>5</v>
      </c>
      <c r="E14" s="18">
        <v>15</v>
      </c>
      <c r="F14" s="3">
        <v>11</v>
      </c>
      <c r="G14" s="27">
        <f>E14*F14</f>
        <v>165</v>
      </c>
      <c r="H14" s="2">
        <v>165</v>
      </c>
    </row>
    <row r="15" spans="1:9" x14ac:dyDescent="0.25">
      <c r="A15" s="16">
        <v>41761</v>
      </c>
      <c r="B15" s="10">
        <v>1117055</v>
      </c>
      <c r="C15" s="10" t="s">
        <v>23</v>
      </c>
      <c r="D15" s="10" t="s">
        <v>13</v>
      </c>
      <c r="E15" s="18">
        <v>10</v>
      </c>
      <c r="F15" s="3">
        <v>8</v>
      </c>
      <c r="G15" s="27">
        <f>E15*F15</f>
        <v>80</v>
      </c>
      <c r="H15" s="2">
        <v>80</v>
      </c>
    </row>
    <row r="16" spans="1:9" x14ac:dyDescent="0.25">
      <c r="A16" s="16">
        <v>41761</v>
      </c>
      <c r="B16" s="10">
        <v>1117055</v>
      </c>
      <c r="C16" s="10" t="s">
        <v>23</v>
      </c>
      <c r="D16" s="10" t="s">
        <v>13</v>
      </c>
      <c r="E16" s="18">
        <v>10</v>
      </c>
      <c r="F16" s="3">
        <v>8</v>
      </c>
      <c r="G16" s="27">
        <f>E16*F16</f>
        <v>80</v>
      </c>
      <c r="H16" s="2">
        <v>80</v>
      </c>
      <c r="I16" s="32">
        <f>SUM(G13:G16)</f>
        <v>445</v>
      </c>
    </row>
    <row r="17" spans="1:9" x14ac:dyDescent="0.25">
      <c r="A17" s="16">
        <v>41762</v>
      </c>
      <c r="B17" s="10">
        <v>1117046</v>
      </c>
      <c r="C17" s="10" t="s">
        <v>31</v>
      </c>
      <c r="D17" s="10" t="s">
        <v>5</v>
      </c>
      <c r="E17" s="18">
        <v>15</v>
      </c>
      <c r="F17" s="3">
        <v>9</v>
      </c>
      <c r="G17" s="27">
        <f>E17*F17</f>
        <v>135</v>
      </c>
      <c r="H17" s="2">
        <v>135</v>
      </c>
    </row>
    <row r="18" spans="1:9" x14ac:dyDescent="0.25">
      <c r="A18" s="16">
        <v>41762</v>
      </c>
      <c r="B18" s="10">
        <v>1117046</v>
      </c>
      <c r="C18" s="10" t="s">
        <v>31</v>
      </c>
      <c r="D18" s="10" t="s">
        <v>5</v>
      </c>
      <c r="E18" s="18">
        <v>15</v>
      </c>
      <c r="F18" s="3">
        <v>8</v>
      </c>
      <c r="G18" s="27">
        <f>E18*F18</f>
        <v>120</v>
      </c>
      <c r="H18" s="2">
        <v>120</v>
      </c>
    </row>
    <row r="19" spans="1:9" x14ac:dyDescent="0.25">
      <c r="A19" s="16">
        <v>41762</v>
      </c>
      <c r="B19" s="10">
        <v>1117056</v>
      </c>
      <c r="C19" s="10" t="s">
        <v>23</v>
      </c>
      <c r="D19" s="10" t="s">
        <v>13</v>
      </c>
      <c r="E19" s="18">
        <v>10</v>
      </c>
      <c r="F19" s="3">
        <v>8</v>
      </c>
      <c r="G19" s="27">
        <f>E19*F19</f>
        <v>80</v>
      </c>
      <c r="H19" s="2">
        <v>80</v>
      </c>
    </row>
    <row r="20" spans="1:9" x14ac:dyDescent="0.25">
      <c r="A20" s="16">
        <v>41762</v>
      </c>
      <c r="B20" s="10">
        <v>1117056</v>
      </c>
      <c r="C20" s="10" t="s">
        <v>23</v>
      </c>
      <c r="D20" s="10" t="s">
        <v>13</v>
      </c>
      <c r="E20" s="18">
        <v>10</v>
      </c>
      <c r="F20" s="3">
        <v>8</v>
      </c>
      <c r="G20" s="27">
        <f>E20*F20</f>
        <v>80</v>
      </c>
      <c r="H20" s="2">
        <v>80</v>
      </c>
      <c r="I20" s="32">
        <f>SUM(G17:G20)</f>
        <v>415</v>
      </c>
    </row>
    <row r="21" spans="1:9" x14ac:dyDescent="0.25">
      <c r="A21" s="16">
        <v>41766</v>
      </c>
      <c r="B21" s="10">
        <v>1117598</v>
      </c>
      <c r="C21" s="10" t="s">
        <v>23</v>
      </c>
      <c r="D21" s="10" t="s">
        <v>13</v>
      </c>
      <c r="E21" s="18">
        <v>10</v>
      </c>
      <c r="F21" s="3">
        <v>13</v>
      </c>
      <c r="G21" s="27">
        <f>E21*F21</f>
        <v>130</v>
      </c>
      <c r="H21" s="2">
        <v>130</v>
      </c>
    </row>
    <row r="22" spans="1:9" x14ac:dyDescent="0.25">
      <c r="A22" s="16">
        <v>41766</v>
      </c>
      <c r="B22" s="10">
        <v>1117150</v>
      </c>
      <c r="C22" s="10" t="s">
        <v>31</v>
      </c>
      <c r="D22" s="10" t="s">
        <v>5</v>
      </c>
      <c r="E22" s="18">
        <v>15</v>
      </c>
      <c r="F22" s="3">
        <v>3</v>
      </c>
      <c r="G22" s="27">
        <f>E22*F22</f>
        <v>45</v>
      </c>
      <c r="H22" s="2">
        <v>45</v>
      </c>
      <c r="I22" s="32">
        <f>SUM(G21:G22)</f>
        <v>175</v>
      </c>
    </row>
    <row r="23" spans="1:9" x14ac:dyDescent="0.25">
      <c r="A23" s="16">
        <v>41767</v>
      </c>
      <c r="B23" s="10">
        <v>1117597</v>
      </c>
      <c r="C23" s="10" t="s">
        <v>28</v>
      </c>
      <c r="D23" s="10" t="s">
        <v>17</v>
      </c>
      <c r="E23" s="18">
        <v>18</v>
      </c>
      <c r="F23" s="3">
        <v>2</v>
      </c>
      <c r="G23" s="27">
        <f>E23*F23</f>
        <v>36</v>
      </c>
      <c r="H23" s="2">
        <v>36</v>
      </c>
    </row>
    <row r="24" spans="1:9" x14ac:dyDescent="0.25">
      <c r="A24" s="16">
        <v>41767</v>
      </c>
      <c r="B24" s="10">
        <v>1117600</v>
      </c>
      <c r="C24" s="10" t="s">
        <v>29</v>
      </c>
      <c r="D24" s="10" t="s">
        <v>11</v>
      </c>
      <c r="E24" s="18">
        <v>20</v>
      </c>
      <c r="F24" s="3">
        <v>2</v>
      </c>
      <c r="G24" s="27">
        <f>E24*F24</f>
        <v>40</v>
      </c>
      <c r="H24" s="2">
        <v>40</v>
      </c>
    </row>
    <row r="25" spans="1:9" x14ac:dyDescent="0.25">
      <c r="A25" s="16">
        <v>41767</v>
      </c>
      <c r="B25" s="10">
        <v>1117601</v>
      </c>
      <c r="C25" s="10" t="s">
        <v>25</v>
      </c>
      <c r="D25" s="10" t="s">
        <v>9</v>
      </c>
      <c r="E25" s="18">
        <v>15</v>
      </c>
      <c r="F25" s="3">
        <v>3</v>
      </c>
      <c r="G25" s="27">
        <f>E25*F25</f>
        <v>45</v>
      </c>
      <c r="H25" s="2">
        <v>45</v>
      </c>
    </row>
    <row r="26" spans="1:9" x14ac:dyDescent="0.25">
      <c r="A26" s="16">
        <v>41767</v>
      </c>
      <c r="B26" s="10">
        <v>1117599</v>
      </c>
      <c r="C26" s="10" t="s">
        <v>23</v>
      </c>
      <c r="D26" s="10" t="s">
        <v>13</v>
      </c>
      <c r="E26" s="18">
        <v>10</v>
      </c>
      <c r="F26" s="3">
        <v>8</v>
      </c>
      <c r="G26" s="27">
        <f>E26*F26</f>
        <v>80</v>
      </c>
      <c r="H26" s="2">
        <v>80</v>
      </c>
    </row>
    <row r="27" spans="1:9" x14ac:dyDescent="0.25">
      <c r="A27" s="16">
        <v>41767</v>
      </c>
      <c r="B27" s="10">
        <v>1117272</v>
      </c>
      <c r="C27" s="10" t="s">
        <v>31</v>
      </c>
      <c r="D27" s="10" t="s">
        <v>5</v>
      </c>
      <c r="E27" s="18">
        <v>15</v>
      </c>
      <c r="F27" s="3">
        <v>10</v>
      </c>
      <c r="G27" s="27">
        <f>E27*F27</f>
        <v>150</v>
      </c>
      <c r="H27" s="2">
        <v>150</v>
      </c>
      <c r="I27" s="32">
        <f>SUM(G23:G27)</f>
        <v>351</v>
      </c>
    </row>
    <row r="28" spans="1:9" x14ac:dyDescent="0.25">
      <c r="A28" s="9">
        <v>41772</v>
      </c>
      <c r="B28" s="3">
        <v>1118104</v>
      </c>
      <c r="C28" s="3" t="s">
        <v>29</v>
      </c>
      <c r="D28" s="3" t="s">
        <v>11</v>
      </c>
      <c r="E28" s="18">
        <v>20</v>
      </c>
      <c r="F28" s="3">
        <v>8</v>
      </c>
      <c r="G28" s="27">
        <f>E28*F28</f>
        <v>160</v>
      </c>
      <c r="H28" s="3">
        <v>160</v>
      </c>
    </row>
    <row r="29" spans="1:9" x14ac:dyDescent="0.25">
      <c r="A29" s="9">
        <v>41772</v>
      </c>
      <c r="B29" s="3">
        <v>1118113</v>
      </c>
      <c r="C29" s="3" t="s">
        <v>28</v>
      </c>
      <c r="D29" s="3" t="s">
        <v>17</v>
      </c>
      <c r="E29" s="18">
        <v>18</v>
      </c>
      <c r="F29" s="3">
        <v>7</v>
      </c>
      <c r="G29" s="27">
        <f>E29*F29</f>
        <v>126</v>
      </c>
      <c r="H29" s="3">
        <v>126</v>
      </c>
      <c r="I29" s="32">
        <f>SUM(G28:G29)</f>
        <v>286</v>
      </c>
    </row>
    <row r="30" spans="1:9" x14ac:dyDescent="0.25">
      <c r="A30" s="9">
        <v>41773</v>
      </c>
      <c r="B30" s="3">
        <v>1118105</v>
      </c>
      <c r="C30" s="3" t="s">
        <v>29</v>
      </c>
      <c r="D30" s="3" t="s">
        <v>11</v>
      </c>
      <c r="E30" s="18">
        <v>20</v>
      </c>
      <c r="F30" s="3">
        <v>3</v>
      </c>
      <c r="G30" s="27">
        <f>E30*F30</f>
        <v>60</v>
      </c>
      <c r="H30" s="3">
        <v>60</v>
      </c>
    </row>
    <row r="31" spans="1:9" x14ac:dyDescent="0.25">
      <c r="A31" s="9">
        <v>41773</v>
      </c>
      <c r="B31" s="3">
        <v>1118114</v>
      </c>
      <c r="C31" s="3" t="s">
        <v>28</v>
      </c>
      <c r="D31" s="3" t="s">
        <v>17</v>
      </c>
      <c r="E31" s="18">
        <v>18</v>
      </c>
      <c r="F31" s="3">
        <v>2</v>
      </c>
      <c r="G31" s="27">
        <f>E31*F31</f>
        <v>36</v>
      </c>
      <c r="H31" s="3">
        <v>36</v>
      </c>
      <c r="I31" s="32">
        <f>SUM(G30:G31)</f>
        <v>96</v>
      </c>
    </row>
    <row r="32" spans="1:9" x14ac:dyDescent="0.25">
      <c r="A32" s="9">
        <v>41774</v>
      </c>
      <c r="B32" s="3">
        <v>1118115</v>
      </c>
      <c r="C32" s="3" t="s">
        <v>23</v>
      </c>
      <c r="D32" s="3" t="s">
        <v>13</v>
      </c>
      <c r="E32" s="18">
        <v>10</v>
      </c>
      <c r="F32" s="3">
        <v>2</v>
      </c>
      <c r="G32" s="27">
        <f>E32*F32</f>
        <v>20</v>
      </c>
      <c r="H32" s="3">
        <v>20</v>
      </c>
      <c r="I32" s="33">
        <v>20</v>
      </c>
    </row>
    <row r="33" spans="1:9" x14ac:dyDescent="0.25">
      <c r="A33" s="9">
        <v>41775</v>
      </c>
      <c r="B33" s="3">
        <v>1118116</v>
      </c>
      <c r="C33" s="3" t="s">
        <v>23</v>
      </c>
      <c r="D33" s="3" t="s">
        <v>13</v>
      </c>
      <c r="E33" s="18">
        <v>10</v>
      </c>
      <c r="F33" s="3">
        <v>2</v>
      </c>
      <c r="G33" s="27">
        <f>E33*F33</f>
        <v>20</v>
      </c>
      <c r="H33" s="3">
        <v>20</v>
      </c>
      <c r="I33" s="33">
        <v>20</v>
      </c>
    </row>
    <row r="34" spans="1:9" x14ac:dyDescent="0.25">
      <c r="A34" s="9">
        <v>41777</v>
      </c>
      <c r="B34" s="3">
        <v>1117761</v>
      </c>
      <c r="C34" s="3" t="s">
        <v>28</v>
      </c>
      <c r="D34" s="3" t="s">
        <v>17</v>
      </c>
      <c r="E34" s="18">
        <v>18</v>
      </c>
      <c r="F34" s="3">
        <v>1</v>
      </c>
      <c r="G34" s="27">
        <f>E34*F34</f>
        <v>18</v>
      </c>
      <c r="H34" s="3">
        <v>18</v>
      </c>
      <c r="I34" s="33">
        <v>18</v>
      </c>
    </row>
    <row r="35" spans="1:9" x14ac:dyDescent="0.25">
      <c r="A35" s="21">
        <v>41782</v>
      </c>
      <c r="B35" s="22">
        <v>1118314</v>
      </c>
      <c r="C35" s="22" t="s">
        <v>4</v>
      </c>
      <c r="D35" s="22" t="s">
        <v>5</v>
      </c>
      <c r="E35" s="22">
        <v>15</v>
      </c>
      <c r="F35" s="22">
        <v>4</v>
      </c>
      <c r="G35" s="22">
        <v>60</v>
      </c>
      <c r="H35" s="22">
        <v>60</v>
      </c>
    </row>
    <row r="36" spans="1:9" x14ac:dyDescent="0.25">
      <c r="A36" s="21">
        <v>41782</v>
      </c>
      <c r="B36" s="22">
        <v>1118315</v>
      </c>
      <c r="C36" s="22" t="s">
        <v>6</v>
      </c>
      <c r="D36" s="22" t="s">
        <v>7</v>
      </c>
      <c r="E36" s="22">
        <v>15</v>
      </c>
      <c r="F36" s="22">
        <v>4</v>
      </c>
      <c r="G36" s="22">
        <v>60</v>
      </c>
      <c r="H36" s="22">
        <v>60</v>
      </c>
    </row>
    <row r="37" spans="1:9" x14ac:dyDescent="0.25">
      <c r="A37" s="21">
        <v>41782</v>
      </c>
      <c r="B37" s="22">
        <v>1118316</v>
      </c>
      <c r="C37" s="22" t="s">
        <v>8</v>
      </c>
      <c r="D37" s="22" t="s">
        <v>9</v>
      </c>
      <c r="E37" s="22">
        <v>15</v>
      </c>
      <c r="F37" s="22">
        <v>4</v>
      </c>
      <c r="G37" s="22">
        <v>60</v>
      </c>
      <c r="H37" s="22">
        <v>60</v>
      </c>
    </row>
    <row r="38" spans="1:9" x14ac:dyDescent="0.25">
      <c r="A38" s="20">
        <v>41782</v>
      </c>
      <c r="B38" s="19">
        <v>1118317</v>
      </c>
      <c r="C38" s="19" t="s">
        <v>10</v>
      </c>
      <c r="D38" s="19" t="s">
        <v>11</v>
      </c>
      <c r="E38" s="19">
        <v>20</v>
      </c>
      <c r="F38" s="19">
        <v>2</v>
      </c>
      <c r="G38" s="19">
        <v>40</v>
      </c>
      <c r="H38" s="19">
        <v>40</v>
      </c>
    </row>
    <row r="39" spans="1:9" x14ac:dyDescent="0.25">
      <c r="A39" s="20">
        <v>41782</v>
      </c>
      <c r="B39" s="19">
        <v>1118318</v>
      </c>
      <c r="C39" s="19" t="s">
        <v>12</v>
      </c>
      <c r="D39" s="19" t="s">
        <v>13</v>
      </c>
      <c r="E39" s="19">
        <v>10</v>
      </c>
      <c r="F39" s="19">
        <v>5</v>
      </c>
      <c r="G39" s="19">
        <v>50</v>
      </c>
      <c r="H39" s="19">
        <v>50</v>
      </c>
    </row>
    <row r="40" spans="1:9" x14ac:dyDescent="0.25">
      <c r="A40" s="20">
        <v>41782</v>
      </c>
      <c r="B40" s="19">
        <v>1118217</v>
      </c>
      <c r="C40" s="19" t="s">
        <v>14</v>
      </c>
      <c r="D40" s="19" t="s">
        <v>15</v>
      </c>
      <c r="E40" s="19">
        <v>10</v>
      </c>
      <c r="F40" s="19">
        <v>2</v>
      </c>
      <c r="G40" s="19">
        <v>20</v>
      </c>
      <c r="H40" s="19">
        <v>20</v>
      </c>
    </row>
    <row r="41" spans="1:9" x14ac:dyDescent="0.25">
      <c r="A41" s="20">
        <v>41782</v>
      </c>
      <c r="B41" s="19">
        <v>1118319</v>
      </c>
      <c r="C41" s="19" t="s">
        <v>16</v>
      </c>
      <c r="D41" s="19" t="s">
        <v>17</v>
      </c>
      <c r="E41" s="19">
        <v>18</v>
      </c>
      <c r="F41" s="19">
        <v>2</v>
      </c>
      <c r="G41" s="19">
        <v>36</v>
      </c>
      <c r="H41" s="19">
        <v>36</v>
      </c>
      <c r="I41">
        <f>SUM(G35:G41)</f>
        <v>326</v>
      </c>
    </row>
    <row r="42" spans="1:9" x14ac:dyDescent="0.25">
      <c r="A42" s="20">
        <v>41783</v>
      </c>
      <c r="B42" s="19">
        <v>1118320</v>
      </c>
      <c r="C42" s="19" t="s">
        <v>4</v>
      </c>
      <c r="D42" s="19" t="s">
        <v>5</v>
      </c>
      <c r="E42" s="19">
        <v>15</v>
      </c>
      <c r="F42" s="19">
        <v>9</v>
      </c>
      <c r="G42" s="19">
        <v>135</v>
      </c>
      <c r="H42" s="19">
        <v>135</v>
      </c>
    </row>
    <row r="43" spans="1:9" x14ac:dyDescent="0.25">
      <c r="A43" s="20">
        <v>41783</v>
      </c>
      <c r="B43" s="19">
        <v>1118321</v>
      </c>
      <c r="C43" s="19" t="s">
        <v>6</v>
      </c>
      <c r="D43" s="19" t="s">
        <v>7</v>
      </c>
      <c r="E43" s="19">
        <v>15</v>
      </c>
      <c r="F43" s="19">
        <v>17</v>
      </c>
      <c r="G43" s="19">
        <v>255</v>
      </c>
      <c r="H43" s="19">
        <v>255</v>
      </c>
    </row>
    <row r="44" spans="1:9" x14ac:dyDescent="0.25">
      <c r="A44" s="20">
        <v>41783</v>
      </c>
      <c r="B44" s="19">
        <v>1118322</v>
      </c>
      <c r="C44" s="19" t="s">
        <v>12</v>
      </c>
      <c r="D44" s="19" t="s">
        <v>13</v>
      </c>
      <c r="E44" s="19">
        <v>10</v>
      </c>
      <c r="F44" s="19">
        <v>9</v>
      </c>
      <c r="G44" s="19">
        <v>90</v>
      </c>
      <c r="H44" s="19">
        <v>90</v>
      </c>
    </row>
    <row r="45" spans="1:9" x14ac:dyDescent="0.25">
      <c r="A45" s="20">
        <v>41783</v>
      </c>
      <c r="B45" s="19">
        <v>1118323</v>
      </c>
      <c r="C45" s="19" t="s">
        <v>18</v>
      </c>
      <c r="D45" s="19" t="s">
        <v>19</v>
      </c>
      <c r="E45" s="19">
        <v>30</v>
      </c>
      <c r="F45" s="19">
        <v>7</v>
      </c>
      <c r="G45" s="19">
        <v>210</v>
      </c>
      <c r="H45" s="19">
        <v>210</v>
      </c>
    </row>
    <row r="46" spans="1:9" x14ac:dyDescent="0.25">
      <c r="A46" s="20">
        <v>41783</v>
      </c>
      <c r="B46" s="19">
        <v>1118324</v>
      </c>
      <c r="C46" s="19" t="s">
        <v>16</v>
      </c>
      <c r="D46" s="19" t="s">
        <v>17</v>
      </c>
      <c r="E46" s="19">
        <v>18</v>
      </c>
      <c r="F46" s="19">
        <v>2</v>
      </c>
      <c r="G46" s="19">
        <v>36</v>
      </c>
      <c r="H46" s="19">
        <v>36</v>
      </c>
    </row>
    <row r="47" spans="1:9" x14ac:dyDescent="0.25">
      <c r="A47" s="20">
        <v>41783</v>
      </c>
      <c r="B47" s="19">
        <v>1118325</v>
      </c>
      <c r="C47" s="19" t="s">
        <v>10</v>
      </c>
      <c r="D47" s="19" t="s">
        <v>11</v>
      </c>
      <c r="E47" s="19">
        <v>20</v>
      </c>
      <c r="F47" s="19">
        <v>5</v>
      </c>
      <c r="G47" s="19">
        <v>100</v>
      </c>
      <c r="H47" s="19">
        <v>100</v>
      </c>
      <c r="I47">
        <f>SUM(G42:G47)</f>
        <v>826</v>
      </c>
    </row>
    <row r="48" spans="1:9" x14ac:dyDescent="0.25">
      <c r="A48" s="20">
        <v>41784</v>
      </c>
      <c r="B48" s="19">
        <v>1118326</v>
      </c>
      <c r="C48" s="19" t="s">
        <v>4</v>
      </c>
      <c r="D48" s="19" t="s">
        <v>5</v>
      </c>
      <c r="E48" s="19">
        <v>15</v>
      </c>
      <c r="F48" s="19">
        <v>12</v>
      </c>
      <c r="G48" s="19">
        <v>180</v>
      </c>
      <c r="H48" s="19">
        <v>180</v>
      </c>
    </row>
    <row r="49" spans="1:9" x14ac:dyDescent="0.25">
      <c r="A49" s="20">
        <v>41784</v>
      </c>
      <c r="B49" s="19">
        <v>1118327</v>
      </c>
      <c r="C49" s="19" t="s">
        <v>6</v>
      </c>
      <c r="D49" s="19" t="s">
        <v>7</v>
      </c>
      <c r="E49" s="19">
        <v>15</v>
      </c>
      <c r="F49" s="19">
        <v>11</v>
      </c>
      <c r="G49" s="19">
        <v>165</v>
      </c>
      <c r="H49" s="19">
        <v>165</v>
      </c>
    </row>
    <row r="50" spans="1:9" x14ac:dyDescent="0.25">
      <c r="A50" s="20">
        <v>41784</v>
      </c>
      <c r="B50" s="19">
        <v>1118328</v>
      </c>
      <c r="C50" s="19" t="s">
        <v>12</v>
      </c>
      <c r="D50" s="19" t="s">
        <v>13</v>
      </c>
      <c r="E50" s="19">
        <v>10</v>
      </c>
      <c r="F50" s="19">
        <v>5</v>
      </c>
      <c r="G50" s="19">
        <v>50</v>
      </c>
      <c r="H50" s="19">
        <v>50</v>
      </c>
    </row>
    <row r="51" spans="1:9" x14ac:dyDescent="0.25">
      <c r="A51" s="20">
        <v>41784</v>
      </c>
      <c r="B51" s="19">
        <v>1118329</v>
      </c>
      <c r="C51" s="19" t="s">
        <v>18</v>
      </c>
      <c r="D51" s="19" t="s">
        <v>19</v>
      </c>
      <c r="E51" s="19">
        <v>30</v>
      </c>
      <c r="F51" s="19">
        <v>5</v>
      </c>
      <c r="G51" s="19">
        <v>150</v>
      </c>
      <c r="H51" s="19">
        <v>150</v>
      </c>
    </row>
    <row r="52" spans="1:9" x14ac:dyDescent="0.25">
      <c r="A52" s="20">
        <v>41784</v>
      </c>
      <c r="B52" s="19">
        <v>1118330</v>
      </c>
      <c r="C52" s="19" t="s">
        <v>16</v>
      </c>
      <c r="D52" s="19" t="s">
        <v>17</v>
      </c>
      <c r="E52" s="19">
        <v>18</v>
      </c>
      <c r="F52" s="19">
        <v>5</v>
      </c>
      <c r="G52" s="19">
        <v>90</v>
      </c>
      <c r="H52" s="19">
        <v>90</v>
      </c>
    </row>
    <row r="53" spans="1:9" x14ac:dyDescent="0.25">
      <c r="A53" s="20">
        <v>41784</v>
      </c>
      <c r="B53" s="19">
        <v>1118331</v>
      </c>
      <c r="C53" s="19" t="s">
        <v>10</v>
      </c>
      <c r="D53" s="19" t="s">
        <v>11</v>
      </c>
      <c r="E53" s="19">
        <v>20</v>
      </c>
      <c r="F53" s="19">
        <v>3</v>
      </c>
      <c r="G53" s="19">
        <v>60</v>
      </c>
      <c r="H53" s="19">
        <v>60</v>
      </c>
    </row>
    <row r="54" spans="1:9" x14ac:dyDescent="0.25">
      <c r="A54" s="20">
        <v>41784</v>
      </c>
      <c r="B54" s="19">
        <v>1118332</v>
      </c>
      <c r="C54" s="19" t="s">
        <v>14</v>
      </c>
      <c r="D54" s="19" t="s">
        <v>15</v>
      </c>
      <c r="E54" s="19">
        <v>10</v>
      </c>
      <c r="F54" s="19">
        <v>1</v>
      </c>
      <c r="G54" s="19">
        <v>10</v>
      </c>
      <c r="H54" s="19">
        <v>10</v>
      </c>
      <c r="I54">
        <f>SUM(G48:G54)</f>
        <v>705</v>
      </c>
    </row>
    <row r="55" spans="1:9" x14ac:dyDescent="0.25">
      <c r="A55" s="20">
        <v>41785</v>
      </c>
      <c r="B55" s="19">
        <v>1118394</v>
      </c>
      <c r="C55" s="19" t="s">
        <v>4</v>
      </c>
      <c r="D55" s="19" t="s">
        <v>5</v>
      </c>
      <c r="E55" s="19">
        <v>15</v>
      </c>
      <c r="F55" s="19">
        <v>3</v>
      </c>
      <c r="G55" s="19">
        <v>45</v>
      </c>
      <c r="H55" s="19">
        <v>45</v>
      </c>
    </row>
    <row r="56" spans="1:9" x14ac:dyDescent="0.25">
      <c r="A56" s="20">
        <v>41785</v>
      </c>
      <c r="B56" s="19">
        <v>1118395</v>
      </c>
      <c r="C56" s="19" t="s">
        <v>6</v>
      </c>
      <c r="D56" s="19" t="s">
        <v>7</v>
      </c>
      <c r="E56" s="19">
        <v>15</v>
      </c>
      <c r="F56" s="19">
        <v>4</v>
      </c>
      <c r="G56" s="19">
        <v>60</v>
      </c>
      <c r="H56" s="19">
        <v>60</v>
      </c>
    </row>
    <row r="57" spans="1:9" x14ac:dyDescent="0.25">
      <c r="A57" s="20">
        <v>41785</v>
      </c>
      <c r="B57" s="19">
        <v>1118396</v>
      </c>
      <c r="C57" s="19" t="s">
        <v>12</v>
      </c>
      <c r="D57" s="19" t="s">
        <v>13</v>
      </c>
      <c r="E57" s="19">
        <v>10</v>
      </c>
      <c r="F57" s="19">
        <v>13</v>
      </c>
      <c r="G57" s="19">
        <v>130</v>
      </c>
      <c r="H57" s="19">
        <v>130</v>
      </c>
    </row>
    <row r="58" spans="1:9" x14ac:dyDescent="0.25">
      <c r="A58" s="20">
        <v>41785</v>
      </c>
      <c r="B58" s="19">
        <v>1118397</v>
      </c>
      <c r="C58" s="19" t="s">
        <v>8</v>
      </c>
      <c r="D58" s="19" t="s">
        <v>9</v>
      </c>
      <c r="E58" s="19">
        <v>15</v>
      </c>
      <c r="F58" s="19">
        <v>4</v>
      </c>
      <c r="G58" s="19">
        <v>60</v>
      </c>
      <c r="H58" s="19">
        <v>60</v>
      </c>
      <c r="I58">
        <f>SUM(G55:G58)</f>
        <v>295</v>
      </c>
    </row>
    <row r="59" spans="1:9" x14ac:dyDescent="0.25">
      <c r="A59" s="20">
        <v>41786</v>
      </c>
      <c r="B59" s="19">
        <v>1120260</v>
      </c>
      <c r="C59" s="19" t="s">
        <v>4</v>
      </c>
      <c r="D59" s="19" t="s">
        <v>5</v>
      </c>
      <c r="E59" s="19">
        <v>15</v>
      </c>
      <c r="F59" s="19">
        <v>4</v>
      </c>
      <c r="G59" s="19">
        <v>60</v>
      </c>
      <c r="H59" s="19">
        <v>60</v>
      </c>
      <c r="I59" s="34">
        <v>60</v>
      </c>
    </row>
    <row r="60" spans="1:9" x14ac:dyDescent="0.25">
      <c r="A60" s="20">
        <v>41787</v>
      </c>
      <c r="B60" s="19">
        <v>1120261</v>
      </c>
      <c r="C60" s="19" t="s">
        <v>12</v>
      </c>
      <c r="D60" s="19" t="s">
        <v>13</v>
      </c>
      <c r="E60" s="19">
        <v>10</v>
      </c>
      <c r="F60" s="19">
        <v>4</v>
      </c>
      <c r="G60" s="19">
        <v>40</v>
      </c>
      <c r="H60" s="19">
        <v>40</v>
      </c>
      <c r="I60" s="34">
        <v>40</v>
      </c>
    </row>
    <row r="61" spans="1:9" x14ac:dyDescent="0.25">
      <c r="A61" s="20">
        <v>41789</v>
      </c>
      <c r="B61" s="19">
        <v>1120259</v>
      </c>
      <c r="C61" s="19" t="s">
        <v>4</v>
      </c>
      <c r="D61" s="19" t="s">
        <v>5</v>
      </c>
      <c r="E61" s="19">
        <v>15</v>
      </c>
      <c r="F61" s="19">
        <v>17</v>
      </c>
      <c r="G61" s="19">
        <v>255</v>
      </c>
      <c r="H61" s="19">
        <v>255</v>
      </c>
      <c r="I61" s="34">
        <v>255</v>
      </c>
    </row>
    <row r="62" spans="1:9" x14ac:dyDescent="0.25">
      <c r="A62" s="8">
        <v>41876</v>
      </c>
      <c r="B62" s="3">
        <v>1127617</v>
      </c>
      <c r="C62" s="3" t="s">
        <v>4</v>
      </c>
      <c r="D62" s="2" t="s">
        <v>5</v>
      </c>
      <c r="E62" s="2">
        <v>15</v>
      </c>
      <c r="F62" s="2">
        <v>4</v>
      </c>
      <c r="G62" s="2">
        <v>60</v>
      </c>
      <c r="H62" s="2">
        <v>60</v>
      </c>
      <c r="I62" s="35">
        <v>60</v>
      </c>
    </row>
    <row r="63" spans="1:9" x14ac:dyDescent="0.25">
      <c r="A63" s="8">
        <v>41877</v>
      </c>
      <c r="B63" s="2">
        <v>1127618</v>
      </c>
      <c r="C63" s="2" t="s">
        <v>4</v>
      </c>
      <c r="D63" s="2" t="s">
        <v>5</v>
      </c>
      <c r="E63" s="2">
        <v>15</v>
      </c>
      <c r="F63" s="2">
        <v>5</v>
      </c>
      <c r="G63" s="2">
        <v>75</v>
      </c>
      <c r="H63" s="2">
        <v>75</v>
      </c>
      <c r="I63" s="35"/>
    </row>
    <row r="64" spans="1:9" x14ac:dyDescent="0.25">
      <c r="A64" s="8">
        <v>41877</v>
      </c>
      <c r="B64" s="2">
        <v>1127619</v>
      </c>
      <c r="C64" s="2" t="s">
        <v>6</v>
      </c>
      <c r="D64" s="2" t="s">
        <v>7</v>
      </c>
      <c r="E64" s="2">
        <v>15</v>
      </c>
      <c r="F64" s="2">
        <v>2</v>
      </c>
      <c r="G64" s="2">
        <v>30</v>
      </c>
      <c r="H64" s="2">
        <v>30</v>
      </c>
    </row>
    <row r="65" spans="1:9" x14ac:dyDescent="0.25">
      <c r="A65" s="8">
        <v>41877</v>
      </c>
      <c r="B65" s="2">
        <v>1127620</v>
      </c>
      <c r="C65" s="4" t="s">
        <v>8</v>
      </c>
      <c r="D65" s="2" t="s">
        <v>9</v>
      </c>
      <c r="E65" s="2">
        <v>15</v>
      </c>
      <c r="F65" s="2">
        <v>4</v>
      </c>
      <c r="G65" s="2">
        <v>60</v>
      </c>
      <c r="H65" s="2">
        <v>60</v>
      </c>
    </row>
    <row r="66" spans="1:9" x14ac:dyDescent="0.25">
      <c r="A66" s="8">
        <v>41877</v>
      </c>
      <c r="B66" s="2">
        <v>1127621</v>
      </c>
      <c r="C66" s="2" t="s">
        <v>18</v>
      </c>
      <c r="D66" s="2" t="s">
        <v>19</v>
      </c>
      <c r="E66" s="2">
        <v>30</v>
      </c>
      <c r="F66" s="2">
        <v>4</v>
      </c>
      <c r="G66" s="2">
        <v>120</v>
      </c>
      <c r="H66" s="2">
        <v>120</v>
      </c>
    </row>
    <row r="67" spans="1:9" x14ac:dyDescent="0.25">
      <c r="A67" s="8">
        <v>41877</v>
      </c>
      <c r="B67" s="2">
        <v>1127622</v>
      </c>
      <c r="C67" s="2" t="s">
        <v>21</v>
      </c>
      <c r="D67" s="2" t="s">
        <v>22</v>
      </c>
      <c r="E67" s="2">
        <v>10</v>
      </c>
      <c r="F67" s="2">
        <v>3</v>
      </c>
      <c r="G67" s="2">
        <v>30</v>
      </c>
      <c r="H67" s="2">
        <v>30</v>
      </c>
      <c r="I67">
        <f>SUM(G63:G67)</f>
        <v>315</v>
      </c>
    </row>
    <row r="68" spans="1:9" x14ac:dyDescent="0.25">
      <c r="A68" s="8">
        <v>41878</v>
      </c>
      <c r="B68" s="2">
        <v>1127623</v>
      </c>
      <c r="C68" s="2" t="s">
        <v>4</v>
      </c>
      <c r="D68" s="2" t="s">
        <v>5</v>
      </c>
      <c r="E68" s="2">
        <v>15</v>
      </c>
      <c r="F68" s="2">
        <v>4</v>
      </c>
      <c r="G68" s="2">
        <v>60</v>
      </c>
      <c r="H68" s="2">
        <v>60</v>
      </c>
    </row>
    <row r="69" spans="1:9" x14ac:dyDescent="0.25">
      <c r="A69" s="8">
        <v>41878</v>
      </c>
      <c r="B69" s="3">
        <v>1127624</v>
      </c>
      <c r="C69" s="2" t="s">
        <v>6</v>
      </c>
      <c r="D69" s="2" t="s">
        <v>7</v>
      </c>
      <c r="E69" s="2">
        <v>15</v>
      </c>
      <c r="F69" s="2">
        <v>4</v>
      </c>
      <c r="G69" s="2">
        <v>60</v>
      </c>
      <c r="H69" s="2">
        <v>60</v>
      </c>
    </row>
    <row r="70" spans="1:9" x14ac:dyDescent="0.25">
      <c r="A70" s="8">
        <v>41878</v>
      </c>
      <c r="B70" s="3">
        <v>1127625</v>
      </c>
      <c r="C70" s="2" t="s">
        <v>8</v>
      </c>
      <c r="D70" s="2" t="s">
        <v>9</v>
      </c>
      <c r="E70" s="2">
        <v>15</v>
      </c>
      <c r="F70" s="2">
        <v>4</v>
      </c>
      <c r="G70" s="2">
        <v>60</v>
      </c>
      <c r="H70" s="2">
        <v>60</v>
      </c>
    </row>
    <row r="71" spans="1:9" x14ac:dyDescent="0.25">
      <c r="A71" s="8">
        <v>41878</v>
      </c>
      <c r="B71" s="3">
        <v>1127626</v>
      </c>
      <c r="C71" s="2" t="s">
        <v>18</v>
      </c>
      <c r="D71" s="2" t="s">
        <v>19</v>
      </c>
      <c r="E71" s="2">
        <v>30</v>
      </c>
      <c r="F71" s="2">
        <v>3</v>
      </c>
      <c r="G71" s="2">
        <v>90</v>
      </c>
      <c r="H71" s="2">
        <v>90</v>
      </c>
    </row>
    <row r="72" spans="1:9" x14ac:dyDescent="0.25">
      <c r="A72" s="8">
        <v>41878</v>
      </c>
      <c r="B72" s="3">
        <v>1127627</v>
      </c>
      <c r="C72" s="2" t="s">
        <v>21</v>
      </c>
      <c r="D72" s="2" t="s">
        <v>22</v>
      </c>
      <c r="E72" s="2">
        <v>10</v>
      </c>
      <c r="F72" s="2">
        <v>3</v>
      </c>
      <c r="G72" s="2">
        <v>30</v>
      </c>
      <c r="H72" s="2">
        <v>30</v>
      </c>
      <c r="I72">
        <f>SUM(G68:G72)</f>
        <v>300</v>
      </c>
    </row>
    <row r="73" spans="1:9" x14ac:dyDescent="0.25">
      <c r="A73" s="8">
        <v>41879</v>
      </c>
      <c r="B73" s="3">
        <v>1127628</v>
      </c>
      <c r="C73" s="2" t="s">
        <v>4</v>
      </c>
      <c r="D73" s="2" t="s">
        <v>5</v>
      </c>
      <c r="E73" s="2">
        <v>15</v>
      </c>
      <c r="F73" s="2">
        <v>4</v>
      </c>
      <c r="G73" s="2">
        <v>60</v>
      </c>
      <c r="H73" s="2">
        <v>60</v>
      </c>
    </row>
    <row r="74" spans="1:9" x14ac:dyDescent="0.25">
      <c r="A74" s="8">
        <v>41879</v>
      </c>
      <c r="B74" s="3">
        <v>1127629</v>
      </c>
      <c r="C74" s="2" t="s">
        <v>6</v>
      </c>
      <c r="D74" s="2" t="s">
        <v>7</v>
      </c>
      <c r="E74" s="2">
        <v>15</v>
      </c>
      <c r="F74" s="2">
        <v>4</v>
      </c>
      <c r="G74" s="2">
        <v>60</v>
      </c>
      <c r="H74" s="2">
        <v>60</v>
      </c>
    </row>
    <row r="75" spans="1:9" x14ac:dyDescent="0.25">
      <c r="A75" s="8">
        <v>41879</v>
      </c>
      <c r="B75" s="3">
        <v>1127630</v>
      </c>
      <c r="C75" s="2" t="s">
        <v>8</v>
      </c>
      <c r="D75" s="2" t="s">
        <v>9</v>
      </c>
      <c r="E75" s="2">
        <v>15</v>
      </c>
      <c r="F75" s="2">
        <v>7</v>
      </c>
      <c r="G75" s="2">
        <v>105</v>
      </c>
      <c r="H75" s="2">
        <v>105</v>
      </c>
    </row>
    <row r="76" spans="1:9" x14ac:dyDescent="0.25">
      <c r="A76" s="8">
        <v>41879</v>
      </c>
      <c r="B76" s="3">
        <v>1127631</v>
      </c>
      <c r="C76" s="2" t="s">
        <v>18</v>
      </c>
      <c r="D76" s="2" t="s">
        <v>19</v>
      </c>
      <c r="E76" s="2">
        <v>30</v>
      </c>
      <c r="F76" s="2">
        <v>4</v>
      </c>
      <c r="G76" s="2">
        <v>120</v>
      </c>
      <c r="H76" s="2">
        <v>120</v>
      </c>
    </row>
    <row r="77" spans="1:9" x14ac:dyDescent="0.25">
      <c r="A77" s="8">
        <v>41879</v>
      </c>
      <c r="B77" s="3">
        <v>1127632</v>
      </c>
      <c r="C77" s="2" t="s">
        <v>21</v>
      </c>
      <c r="D77" s="2" t="s">
        <v>22</v>
      </c>
      <c r="E77" s="2">
        <v>10</v>
      </c>
      <c r="F77" s="2">
        <v>7</v>
      </c>
      <c r="G77" s="2">
        <v>70</v>
      </c>
      <c r="H77" s="2">
        <v>70</v>
      </c>
      <c r="I77">
        <f>SUM(G73:G77)</f>
        <v>415</v>
      </c>
    </row>
    <row r="78" spans="1:9" x14ac:dyDescent="0.25">
      <c r="A78" s="8">
        <v>41880</v>
      </c>
      <c r="B78" s="2">
        <v>1127688</v>
      </c>
      <c r="C78" s="2" t="s">
        <v>4</v>
      </c>
      <c r="D78" s="2" t="s">
        <v>5</v>
      </c>
      <c r="E78" s="2">
        <v>15</v>
      </c>
      <c r="F78" s="2">
        <v>4</v>
      </c>
      <c r="G78" s="2">
        <v>60</v>
      </c>
      <c r="H78" s="2">
        <v>60</v>
      </c>
    </row>
    <row r="79" spans="1:9" x14ac:dyDescent="0.25">
      <c r="A79" s="8">
        <v>41880</v>
      </c>
      <c r="B79" s="3">
        <v>1127689</v>
      </c>
      <c r="C79" s="2" t="s">
        <v>6</v>
      </c>
      <c r="D79" s="2" t="s">
        <v>7</v>
      </c>
      <c r="E79" s="2">
        <v>15</v>
      </c>
      <c r="F79" s="2">
        <v>4</v>
      </c>
      <c r="G79" s="2">
        <v>60</v>
      </c>
      <c r="H79" s="2">
        <v>60</v>
      </c>
    </row>
    <row r="80" spans="1:9" x14ac:dyDescent="0.25">
      <c r="A80" s="8">
        <v>41880</v>
      </c>
      <c r="B80" s="3">
        <v>1127690</v>
      </c>
      <c r="C80" s="2" t="s">
        <v>8</v>
      </c>
      <c r="D80" s="2" t="s">
        <v>9</v>
      </c>
      <c r="E80" s="2">
        <v>15</v>
      </c>
      <c r="F80" s="2">
        <v>1</v>
      </c>
      <c r="G80" s="2">
        <v>15</v>
      </c>
      <c r="H80" s="2">
        <v>15</v>
      </c>
    </row>
    <row r="81" spans="1:9" x14ac:dyDescent="0.25">
      <c r="A81" s="8">
        <v>41880</v>
      </c>
      <c r="B81" s="3">
        <v>1127691</v>
      </c>
      <c r="C81" s="3" t="s">
        <v>18</v>
      </c>
      <c r="D81" s="2" t="s">
        <v>19</v>
      </c>
      <c r="E81" s="2">
        <v>30</v>
      </c>
      <c r="F81" s="2">
        <v>1</v>
      </c>
      <c r="G81" s="2">
        <v>30</v>
      </c>
      <c r="H81" s="2">
        <v>30</v>
      </c>
    </row>
    <row r="82" spans="1:9" x14ac:dyDescent="0.25">
      <c r="A82" s="8">
        <v>41880</v>
      </c>
      <c r="B82" s="3">
        <v>1127692</v>
      </c>
      <c r="C82" s="3" t="s">
        <v>21</v>
      </c>
      <c r="D82" s="2" t="s">
        <v>22</v>
      </c>
      <c r="E82" s="2">
        <v>10</v>
      </c>
      <c r="F82" s="2">
        <v>3</v>
      </c>
      <c r="G82" s="2">
        <v>30</v>
      </c>
      <c r="H82" s="2">
        <v>30</v>
      </c>
      <c r="I82">
        <f>SUM(G78:G82)</f>
        <v>195</v>
      </c>
    </row>
    <row r="83" spans="1:9" x14ac:dyDescent="0.25">
      <c r="A83" s="8">
        <v>41889</v>
      </c>
      <c r="B83" s="2">
        <v>1131233</v>
      </c>
      <c r="C83" s="3" t="s">
        <v>4</v>
      </c>
      <c r="D83" s="2" t="s">
        <v>5</v>
      </c>
      <c r="E83" s="2">
        <v>15</v>
      </c>
      <c r="F83" s="2">
        <v>8</v>
      </c>
      <c r="G83" s="2">
        <v>120</v>
      </c>
      <c r="H83" s="2">
        <v>120</v>
      </c>
    </row>
    <row r="84" spans="1:9" x14ac:dyDescent="0.25">
      <c r="A84" s="8">
        <v>41889</v>
      </c>
      <c r="B84" s="2">
        <v>1131234</v>
      </c>
      <c r="C84" s="3" t="s">
        <v>6</v>
      </c>
      <c r="D84" s="2" t="s">
        <v>7</v>
      </c>
      <c r="E84" s="2">
        <v>15</v>
      </c>
      <c r="F84" s="2">
        <v>6</v>
      </c>
      <c r="G84" s="2">
        <v>90</v>
      </c>
      <c r="H84" s="2">
        <v>90</v>
      </c>
    </row>
    <row r="85" spans="1:9" x14ac:dyDescent="0.25">
      <c r="A85" s="8">
        <v>41889</v>
      </c>
      <c r="B85" s="2">
        <v>1131235</v>
      </c>
      <c r="C85" s="3" t="s">
        <v>8</v>
      </c>
      <c r="D85" s="2" t="s">
        <v>9</v>
      </c>
      <c r="E85" s="2">
        <v>15</v>
      </c>
      <c r="F85" s="2">
        <v>7</v>
      </c>
      <c r="G85" s="2">
        <v>105</v>
      </c>
      <c r="H85" s="2">
        <v>105</v>
      </c>
    </row>
    <row r="86" spans="1:9" x14ac:dyDescent="0.25">
      <c r="A86" s="8">
        <v>41889</v>
      </c>
      <c r="B86" s="2">
        <v>1131236</v>
      </c>
      <c r="C86" s="3" t="s">
        <v>21</v>
      </c>
      <c r="D86" s="2" t="s">
        <v>22</v>
      </c>
      <c r="E86" s="2">
        <v>10</v>
      </c>
      <c r="F86" s="2">
        <v>7</v>
      </c>
      <c r="G86" s="2">
        <v>70</v>
      </c>
      <c r="H86" s="2">
        <v>70</v>
      </c>
    </row>
    <row r="87" spans="1:9" x14ac:dyDescent="0.25">
      <c r="A87" s="8">
        <v>41889</v>
      </c>
      <c r="B87" s="2">
        <v>1131237</v>
      </c>
      <c r="C87" s="3" t="s">
        <v>10</v>
      </c>
      <c r="D87" s="2" t="s">
        <v>11</v>
      </c>
      <c r="E87" s="2">
        <v>20</v>
      </c>
      <c r="F87" s="2">
        <v>5</v>
      </c>
      <c r="G87" s="2">
        <v>100</v>
      </c>
      <c r="H87" s="2">
        <v>100</v>
      </c>
      <c r="I87">
        <f>SUM(G83:G87)</f>
        <v>485</v>
      </c>
    </row>
    <row r="88" spans="1:9" x14ac:dyDescent="0.25">
      <c r="A88" s="8">
        <v>41890</v>
      </c>
      <c r="B88" s="2">
        <v>1131238</v>
      </c>
      <c r="C88" s="3" t="s">
        <v>4</v>
      </c>
      <c r="D88" s="2" t="s">
        <v>5</v>
      </c>
      <c r="E88" s="2">
        <v>15</v>
      </c>
      <c r="F88" s="2">
        <v>3</v>
      </c>
      <c r="G88" s="2">
        <v>45</v>
      </c>
      <c r="H88" s="2">
        <v>45</v>
      </c>
    </row>
    <row r="89" spans="1:9" x14ac:dyDescent="0.25">
      <c r="A89" s="8">
        <v>41890</v>
      </c>
      <c r="B89" s="2">
        <v>1131239</v>
      </c>
      <c r="C89" s="3" t="s">
        <v>6</v>
      </c>
      <c r="D89" s="2" t="s">
        <v>7</v>
      </c>
      <c r="E89" s="2">
        <v>15</v>
      </c>
      <c r="F89" s="2">
        <v>7</v>
      </c>
      <c r="G89" s="2">
        <v>105</v>
      </c>
      <c r="H89" s="2">
        <v>105</v>
      </c>
    </row>
    <row r="90" spans="1:9" x14ac:dyDescent="0.25">
      <c r="A90" s="8">
        <v>41890</v>
      </c>
      <c r="B90" s="2">
        <v>1131241</v>
      </c>
      <c r="C90" s="3" t="s">
        <v>8</v>
      </c>
      <c r="D90" s="2" t="s">
        <v>9</v>
      </c>
      <c r="E90" s="2">
        <v>15</v>
      </c>
      <c r="F90" s="2">
        <v>7</v>
      </c>
      <c r="G90" s="2">
        <v>105</v>
      </c>
      <c r="H90" s="2">
        <v>105</v>
      </c>
    </row>
    <row r="91" spans="1:9" x14ac:dyDescent="0.25">
      <c r="A91" s="8">
        <v>41890</v>
      </c>
      <c r="B91" s="2">
        <v>1131242</v>
      </c>
      <c r="C91" s="3" t="s">
        <v>18</v>
      </c>
      <c r="D91" s="2" t="s">
        <v>19</v>
      </c>
      <c r="E91" s="2">
        <v>30</v>
      </c>
      <c r="F91" s="2">
        <v>4</v>
      </c>
      <c r="G91" s="2">
        <v>120</v>
      </c>
      <c r="H91" s="2">
        <v>120</v>
      </c>
    </row>
    <row r="92" spans="1:9" x14ac:dyDescent="0.25">
      <c r="A92" s="8">
        <v>41890</v>
      </c>
      <c r="B92" s="2">
        <v>1131243</v>
      </c>
      <c r="C92" s="3" t="s">
        <v>21</v>
      </c>
      <c r="D92" s="2" t="s">
        <v>22</v>
      </c>
      <c r="E92" s="2">
        <v>10</v>
      </c>
      <c r="F92" s="2">
        <v>7</v>
      </c>
      <c r="G92" s="2">
        <v>70</v>
      </c>
      <c r="H92" s="2">
        <v>70</v>
      </c>
    </row>
    <row r="93" spans="1:9" x14ac:dyDescent="0.25">
      <c r="A93" s="8">
        <v>41890</v>
      </c>
      <c r="B93" s="2">
        <v>1131244</v>
      </c>
      <c r="C93" s="3" t="s">
        <v>10</v>
      </c>
      <c r="D93" s="2" t="s">
        <v>11</v>
      </c>
      <c r="E93" s="2">
        <v>20</v>
      </c>
      <c r="F93" s="2">
        <v>3</v>
      </c>
      <c r="G93" s="2">
        <v>60</v>
      </c>
      <c r="H93" s="2">
        <v>60</v>
      </c>
      <c r="I93">
        <f>SUM(G88:G93)</f>
        <v>505</v>
      </c>
    </row>
    <row r="94" spans="1:9" x14ac:dyDescent="0.25">
      <c r="A94" s="8">
        <v>41891</v>
      </c>
      <c r="B94" s="2">
        <v>1131245</v>
      </c>
      <c r="C94" s="3" t="s">
        <v>4</v>
      </c>
      <c r="D94" s="2" t="s">
        <v>5</v>
      </c>
      <c r="E94" s="2">
        <v>15</v>
      </c>
      <c r="F94" s="2">
        <v>4</v>
      </c>
      <c r="G94" s="2">
        <v>60</v>
      </c>
      <c r="H94" s="2">
        <v>60</v>
      </c>
    </row>
    <row r="95" spans="1:9" x14ac:dyDescent="0.25">
      <c r="A95" s="8">
        <v>41891</v>
      </c>
      <c r="B95" s="2">
        <v>1131246</v>
      </c>
      <c r="C95" s="3" t="s">
        <v>8</v>
      </c>
      <c r="D95" s="2" t="s">
        <v>9</v>
      </c>
      <c r="E95" s="2">
        <v>15</v>
      </c>
      <c r="F95" s="2">
        <v>1</v>
      </c>
      <c r="G95" s="2">
        <v>15</v>
      </c>
      <c r="H95" s="2">
        <v>15</v>
      </c>
    </row>
    <row r="96" spans="1:9" x14ac:dyDescent="0.25">
      <c r="A96" s="8">
        <v>41891</v>
      </c>
      <c r="B96" s="2">
        <v>1131247</v>
      </c>
      <c r="C96" s="3" t="s">
        <v>21</v>
      </c>
      <c r="D96" s="2" t="s">
        <v>22</v>
      </c>
      <c r="E96" s="2">
        <v>10</v>
      </c>
      <c r="F96" s="2">
        <v>1</v>
      </c>
      <c r="G96" s="2">
        <v>10</v>
      </c>
      <c r="H96" s="2">
        <v>10</v>
      </c>
    </row>
    <row r="97" spans="1:9" x14ac:dyDescent="0.25">
      <c r="A97" s="8">
        <v>41891</v>
      </c>
      <c r="B97" s="2">
        <v>1130920</v>
      </c>
      <c r="C97" s="3" t="s">
        <v>18</v>
      </c>
      <c r="D97" s="2" t="s">
        <v>19</v>
      </c>
      <c r="E97" s="2">
        <v>30</v>
      </c>
      <c r="F97" s="2">
        <v>1</v>
      </c>
      <c r="G97" s="2">
        <v>30</v>
      </c>
      <c r="H97" s="2">
        <v>30</v>
      </c>
      <c r="I97">
        <f>SUM(G94:G97)</f>
        <v>115</v>
      </c>
    </row>
    <row r="98" spans="1:9" x14ac:dyDescent="0.25">
      <c r="A98" s="8">
        <v>41892</v>
      </c>
      <c r="B98" s="2">
        <v>1131250</v>
      </c>
      <c r="C98" s="2" t="s">
        <v>4</v>
      </c>
      <c r="D98" s="2" t="s">
        <v>5</v>
      </c>
      <c r="E98" s="2">
        <v>15</v>
      </c>
      <c r="F98" s="2">
        <v>4</v>
      </c>
      <c r="G98" s="2">
        <v>60</v>
      </c>
      <c r="H98" s="2">
        <v>60</v>
      </c>
    </row>
    <row r="99" spans="1:9" x14ac:dyDescent="0.25">
      <c r="A99" s="8">
        <v>41892</v>
      </c>
      <c r="B99" s="2">
        <v>1131249</v>
      </c>
      <c r="C99" s="2" t="s">
        <v>8</v>
      </c>
      <c r="D99" s="2" t="s">
        <v>9</v>
      </c>
      <c r="E99" s="2">
        <v>15</v>
      </c>
      <c r="F99" s="2">
        <v>3</v>
      </c>
      <c r="G99" s="2">
        <v>45</v>
      </c>
      <c r="H99" s="2">
        <v>45</v>
      </c>
    </row>
    <row r="100" spans="1:9" x14ac:dyDescent="0.25">
      <c r="A100" s="8">
        <v>41892</v>
      </c>
      <c r="B100" s="2">
        <v>1131251</v>
      </c>
      <c r="C100" s="2" t="s">
        <v>21</v>
      </c>
      <c r="D100" s="2" t="s">
        <v>22</v>
      </c>
      <c r="E100" s="2">
        <v>10</v>
      </c>
      <c r="F100" s="2">
        <v>2</v>
      </c>
      <c r="G100" s="2">
        <v>20</v>
      </c>
      <c r="H100" s="2">
        <v>20</v>
      </c>
      <c r="I100">
        <f>SUM(G98:G100)</f>
        <v>125</v>
      </c>
    </row>
    <row r="101" spans="1:9" x14ac:dyDescent="0.25">
      <c r="A101" s="8">
        <v>41893</v>
      </c>
      <c r="B101" s="2">
        <v>1131252</v>
      </c>
      <c r="C101" s="2" t="s">
        <v>4</v>
      </c>
      <c r="D101" s="2" t="s">
        <v>5</v>
      </c>
      <c r="E101" s="2">
        <v>15</v>
      </c>
      <c r="F101" s="2">
        <v>6</v>
      </c>
      <c r="G101" s="2">
        <v>90</v>
      </c>
      <c r="H101" s="2">
        <v>90</v>
      </c>
    </row>
    <row r="102" spans="1:9" x14ac:dyDescent="0.25">
      <c r="A102" s="8">
        <v>41893</v>
      </c>
      <c r="B102" s="2">
        <v>1131253</v>
      </c>
      <c r="C102" s="2" t="s">
        <v>8</v>
      </c>
      <c r="D102" s="2" t="s">
        <v>9</v>
      </c>
      <c r="E102" s="2">
        <v>15</v>
      </c>
      <c r="F102" s="2">
        <v>5</v>
      </c>
      <c r="G102" s="2">
        <v>75</v>
      </c>
      <c r="H102" s="2">
        <v>75</v>
      </c>
    </row>
    <row r="103" spans="1:9" x14ac:dyDescent="0.25">
      <c r="A103" s="8">
        <v>41893</v>
      </c>
      <c r="B103" s="2">
        <v>1131254</v>
      </c>
      <c r="C103" s="2" t="s">
        <v>21</v>
      </c>
      <c r="D103" s="2" t="s">
        <v>22</v>
      </c>
      <c r="E103" s="2">
        <v>10</v>
      </c>
      <c r="F103" s="2">
        <v>4</v>
      </c>
      <c r="G103" s="2">
        <v>40</v>
      </c>
      <c r="H103" s="2">
        <v>40</v>
      </c>
      <c r="I103">
        <f>SUM(G101:G103)</f>
        <v>205</v>
      </c>
    </row>
  </sheetData>
  <sortState ref="A3:H103">
    <sortCondition ref="A3:A1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CAB. OESTE ZG 1</vt:lpstr>
      <vt:lpstr>CAB. NORTE 1</vt:lpstr>
      <vt:lpstr>CAB. NORTE ZG-1</vt:lpstr>
      <vt:lpstr>CHAÑ. SUR 2</vt:lpstr>
      <vt:lpstr>SOM. OESTE 2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Gatica Chávez, Alvaro (Mag)</dc:creator>
  <cp:lastModifiedBy>Andy Morrison Bencich</cp:lastModifiedBy>
  <cp:lastPrinted>2014-10-01T14:56:15Z</cp:lastPrinted>
  <dcterms:created xsi:type="dcterms:W3CDTF">2014-10-01T13:11:17Z</dcterms:created>
  <dcterms:modified xsi:type="dcterms:W3CDTF">2015-03-05T20:05:55Z</dcterms:modified>
</cp:coreProperties>
</file>